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mbeddings/oleObject2.bin" ContentType="application/vnd.openxmlformats-officedocument.oleObject"/>
  <Override PartName="/xl/drawings/drawing10.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 - PDF"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GAS Report - PDF" sheetId="181" r:id="rId34"/>
    <sheet name="Notes - PDF" sheetId="182" r:id="rId35"/>
    <sheet name="IMRF Schedule - OI 1 - Excel" sheetId="183" r:id="rId36"/>
    <sheet name="IMRF Schedule - OI 2 - Excel" sheetId="186" r:id="rId37"/>
    <sheet name="TRS Schedule - OI - Excel" sheetId="185" r:id="rId38"/>
    <sheet name="Activity Funds - Excel" sheetId="184" r:id="rId39"/>
    <sheet name="AFR17" sheetId="106" state="hidden" r:id="rId40"/>
  </sheets>
  <externalReferences>
    <externalReference r:id="rId41"/>
  </externalReferences>
  <definedNames>
    <definedName name="a" localSheetId="38">#REF!</definedName>
    <definedName name="a" localSheetId="35">#REF!</definedName>
    <definedName name="a" localSheetId="36">#REF!</definedName>
    <definedName name="a" localSheetId="37">#REF!</definedName>
    <definedName name="a">#REF!</definedName>
    <definedName name="AFAFDAF">#REF!</definedName>
    <definedName name="AFDASFDAFDAFD">#REF!</definedName>
    <definedName name="b" localSheetId="36">#REF!</definedName>
    <definedName name="b" localSheetId="37">#REF!</definedName>
    <definedName name="b">#REF!</definedName>
    <definedName name="d" localSheetId="36">#REF!</definedName>
    <definedName name="d">#REF!</definedName>
    <definedName name="dafd" localSheetId="36">#REF!</definedName>
    <definedName name="dafd">#REF!</definedName>
    <definedName name="E">#REF!</definedName>
    <definedName name="FDAFDAFD">#REF!</definedName>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8">#REF!</definedName>
    <definedName name="SCHADDRS" localSheetId="32">#REF!</definedName>
    <definedName name="SCHADDRS" localSheetId="21">#REF!</definedName>
    <definedName name="SCHADDRS" localSheetId="4">#REF!</definedName>
    <definedName name="SCHADDRS" localSheetId="33">#REF!</definedName>
    <definedName name="SCHADDRS" localSheetId="35">#REF!</definedName>
    <definedName name="SCHADDRS" localSheetId="36">#REF!</definedName>
    <definedName name="SCHADDRS" localSheetId="3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 localSheetId="37">#REF!</definedName>
    <definedName name="SCHADDRS">#REF!</definedName>
    <definedName name="SCHCTY" localSheetId="27">#REF!</definedName>
    <definedName name="SCHCTY" localSheetId="17">#REF!</definedName>
    <definedName name="SCHCTY" localSheetId="38">#REF!</definedName>
    <definedName name="SCHCTY" localSheetId="32">#REF!</definedName>
    <definedName name="SCHCTY" localSheetId="21">#REF!</definedName>
    <definedName name="SCHCTY" localSheetId="4">#REF!</definedName>
    <definedName name="SCHCTY" localSheetId="33">#REF!</definedName>
    <definedName name="SCHCTY" localSheetId="35">#REF!</definedName>
    <definedName name="SCHCTY" localSheetId="36">#REF!</definedName>
    <definedName name="SCHCTY" localSheetId="3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 localSheetId="37">#REF!</definedName>
    <definedName name="SCHCTY">#REF!</definedName>
    <definedName name="SCHNMBR" localSheetId="27">#REF!</definedName>
    <definedName name="SCHNMBR" localSheetId="17">#REF!</definedName>
    <definedName name="SCHNMBR" localSheetId="38">#REF!</definedName>
    <definedName name="SCHNMBR" localSheetId="32">#REF!</definedName>
    <definedName name="SCHNMBR" localSheetId="21">#REF!</definedName>
    <definedName name="SCHNMBR" localSheetId="4">#REF!</definedName>
    <definedName name="SCHNMBR" localSheetId="33">#REF!</definedName>
    <definedName name="SCHNMBR" localSheetId="35">#REF!</definedName>
    <definedName name="SCHNMBR" localSheetId="36">#REF!</definedName>
    <definedName name="SCHNMBR" localSheetId="3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 localSheetId="37">#REF!</definedName>
    <definedName name="SCHNMBR">#REF!</definedName>
    <definedName name="SCHNME" localSheetId="27">#REF!</definedName>
    <definedName name="SCHNME" localSheetId="17">#REF!</definedName>
    <definedName name="SCHNME" localSheetId="38">#REF!</definedName>
    <definedName name="SCHNME" localSheetId="32">#REF!</definedName>
    <definedName name="SCHNME" localSheetId="21">#REF!</definedName>
    <definedName name="SCHNME" localSheetId="4">#REF!</definedName>
    <definedName name="SCHNME" localSheetId="33">#REF!</definedName>
    <definedName name="SCHNME" localSheetId="35">#REF!</definedName>
    <definedName name="SCHNME" localSheetId="36">#REF!</definedName>
    <definedName name="SCHNME" localSheetId="3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 localSheetId="37">#REF!</definedName>
    <definedName name="SCHNME">#REF!</definedName>
    <definedName name="SUPT" localSheetId="27">#REF!</definedName>
    <definedName name="SUPT" localSheetId="17">#REF!</definedName>
    <definedName name="SUPT" localSheetId="38">#REF!</definedName>
    <definedName name="SUPT" localSheetId="32">#REF!</definedName>
    <definedName name="SUPT" localSheetId="21">#REF!</definedName>
    <definedName name="SUPT" localSheetId="4">#REF!</definedName>
    <definedName name="SUPT" localSheetId="33">#REF!</definedName>
    <definedName name="SUPT" localSheetId="35">#REF!</definedName>
    <definedName name="SUPT" localSheetId="36">#REF!</definedName>
    <definedName name="SUPT" localSheetId="3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 localSheetId="37">#REF!</definedName>
    <definedName name="SUPT">#REF!</definedName>
  </definedNames>
  <calcPr calcId="162913"/>
</workbook>
</file>

<file path=xl/calcChain.xml><?xml version="1.0" encoding="utf-8"?>
<calcChain xmlns="http://schemas.openxmlformats.org/spreadsheetml/2006/main">
  <c r="D17" i="171" l="1"/>
  <c r="F27" i="185" l="1"/>
  <c r="I13" i="11" l="1"/>
  <c r="I12" i="11"/>
  <c r="D12" i="11"/>
  <c r="D13" i="11"/>
  <c r="F28" i="185" l="1"/>
  <c r="D28" i="185"/>
  <c r="B28" i="185"/>
  <c r="D31" i="185" l="1"/>
  <c r="B31" i="185"/>
  <c r="F30" i="185"/>
  <c r="F31" i="185" s="1"/>
  <c r="D30" i="185"/>
  <c r="B30" i="185"/>
  <c r="F18" i="185"/>
  <c r="D18" i="185"/>
  <c r="B18" i="185"/>
  <c r="F29" i="185"/>
  <c r="D29" i="185"/>
  <c r="B29" i="185"/>
  <c r="F16" i="185"/>
  <c r="D16" i="185"/>
  <c r="B16" i="185"/>
  <c r="G16" i="186"/>
  <c r="G15" i="186"/>
  <c r="G14" i="186"/>
  <c r="G29" i="183" l="1"/>
  <c r="G31" i="183" s="1"/>
  <c r="E29" i="183"/>
  <c r="E31" i="183" s="1"/>
  <c r="C29" i="183"/>
  <c r="C31" i="183" s="1"/>
  <c r="G18" i="183"/>
  <c r="G20" i="183" s="1"/>
  <c r="E18" i="183"/>
  <c r="E20" i="183" s="1"/>
  <c r="C18" i="183"/>
  <c r="C20" i="183" s="1"/>
  <c r="C33" i="183" s="1"/>
  <c r="G33" i="183" l="1"/>
  <c r="E33" i="183"/>
  <c r="G30" i="184"/>
  <c r="I30" i="184" s="1"/>
  <c r="G20" i="184"/>
  <c r="I20" i="184" s="1"/>
  <c r="G19" i="184"/>
  <c r="I49" i="184"/>
  <c r="I48" i="184"/>
  <c r="I44" i="184"/>
  <c r="I43" i="184"/>
  <c r="I42" i="184"/>
  <c r="I41" i="184"/>
  <c r="I40" i="184"/>
  <c r="I39" i="184"/>
  <c r="I38" i="184"/>
  <c r="I37" i="184"/>
  <c r="I36" i="184"/>
  <c r="I35" i="184"/>
  <c r="I34" i="184"/>
  <c r="I33" i="184"/>
  <c r="I32" i="184"/>
  <c r="I31" i="184"/>
  <c r="I29" i="184"/>
  <c r="I28" i="184"/>
  <c r="I27" i="184"/>
  <c r="I26" i="184"/>
  <c r="I25" i="184"/>
  <c r="I24" i="184"/>
  <c r="I23" i="184"/>
  <c r="I22" i="184"/>
  <c r="I21" i="184"/>
  <c r="I18" i="184"/>
  <c r="I17" i="184"/>
  <c r="E53" i="184"/>
  <c r="G51" i="184"/>
  <c r="E51" i="184"/>
  <c r="C51" i="184"/>
  <c r="E46" i="184"/>
  <c r="C46" i="184"/>
  <c r="C53" i="184" s="1"/>
  <c r="I12" i="184"/>
  <c r="G46" i="184" l="1"/>
  <c r="G53" i="184" s="1"/>
  <c r="I19" i="184"/>
  <c r="I46" i="184" s="1"/>
  <c r="I51" i="184"/>
  <c r="I53" i="184"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B2" i="174" l="1"/>
  <c r="A2" i="173"/>
  <c r="B2" i="177"/>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c r="B6631" i="106"/>
  <c r="D6631" i="106" s="1"/>
  <c r="B6632" i="106"/>
  <c r="D6632" i="106"/>
  <c r="B6633" i="106"/>
  <c r="D6633" i="106" s="1"/>
  <c r="B6634" i="106"/>
  <c r="D6634" i="106" s="1"/>
  <c r="B6635" i="106"/>
  <c r="D6635" i="106" s="1"/>
  <c r="B6636" i="106"/>
  <c r="D6636" i="106" s="1"/>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c r="B6647" i="106"/>
  <c r="D6647" i="106" s="1"/>
  <c r="B6648" i="106"/>
  <c r="D6648" i="106"/>
  <c r="B6649" i="106"/>
  <c r="D6649" i="106" s="1"/>
  <c r="B6650" i="106"/>
  <c r="D6650" i="106" s="1"/>
  <c r="B6651" i="106"/>
  <c r="D6651" i="106" s="1"/>
  <c r="B6652" i="106"/>
  <c r="D6652" i="106" s="1"/>
  <c r="B6653" i="106"/>
  <c r="D6653" i="106" s="1"/>
  <c r="B6654" i="106"/>
  <c r="D6654" i="106" s="1"/>
  <c r="B6655" i="106"/>
  <c r="D6655" i="106" s="1"/>
  <c r="B6656" i="106"/>
  <c r="D6656" i="106"/>
  <c r="B6657" i="106"/>
  <c r="D6657" i="106" s="1"/>
  <c r="B6658" i="106"/>
  <c r="D6658" i="106" s="1"/>
  <c r="B6659" i="106"/>
  <c r="D6659" i="106" s="1"/>
  <c r="B6660" i="106"/>
  <c r="D6660" i="106"/>
  <c r="B6661" i="106"/>
  <c r="D6661" i="106" s="1"/>
  <c r="B6662" i="106"/>
  <c r="D6662" i="106"/>
  <c r="B6663" i="106"/>
  <c r="D6663" i="106" s="1"/>
  <c r="B6664" i="106"/>
  <c r="D6664" i="106"/>
  <c r="B6665" i="106"/>
  <c r="D6665" i="106" s="1"/>
  <c r="B6666" i="106"/>
  <c r="D6666" i="106" s="1"/>
  <c r="B6667" i="106"/>
  <c r="D6667" i="106" s="1"/>
  <c r="B6668" i="106"/>
  <c r="D6668" i="106" s="1"/>
  <c r="B6669" i="106"/>
  <c r="D6669" i="106" s="1"/>
  <c r="B6670" i="106"/>
  <c r="D6670" i="106" s="1"/>
  <c r="B6671" i="106"/>
  <c r="D6671" i="106" s="1"/>
  <c r="B6672" i="106"/>
  <c r="D6672" i="106"/>
  <c r="B6673" i="106"/>
  <c r="D6673" i="106" s="1"/>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s="1"/>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c r="B6966" i="106"/>
  <c r="D6966" i="106"/>
  <c r="B6967" i="106"/>
  <c r="D6967" i="106" s="1"/>
  <c r="B6968" i="106"/>
  <c r="D6968" i="106"/>
  <c r="B6969" i="106"/>
  <c r="D6969" i="106"/>
  <c r="B6970" i="106"/>
  <c r="D6970" i="106"/>
  <c r="B6971" i="106"/>
  <c r="D6971" i="106" s="1"/>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c r="B7040" i="106"/>
  <c r="D7040" i="106" s="1"/>
  <c r="B7043" i="106"/>
  <c r="D7043" i="106" s="1"/>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F126" i="34" s="1"/>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13" i="7"/>
  <c r="B3726" i="106" s="1"/>
  <c r="D3726" i="106" s="1"/>
  <c r="F129" i="34"/>
  <c r="F127" i="34"/>
  <c r="B5847" i="106"/>
  <c r="D5847" i="106" s="1"/>
  <c r="B5752" i="106"/>
  <c r="D5752" i="106" s="1"/>
  <c r="K274" i="5"/>
  <c r="H109" i="5"/>
  <c r="B6025" i="106" s="1"/>
  <c r="D6025" i="106" s="1"/>
  <c r="F105" i="34"/>
  <c r="B1746" i="106"/>
  <c r="D1746" i="106" s="1"/>
  <c r="D17" i="7"/>
  <c r="B4104" i="106" s="1"/>
  <c r="D4104" i="106" s="1"/>
  <c r="D11" i="7"/>
  <c r="B1768" i="106" s="1"/>
  <c r="D1768" i="106" s="1"/>
  <c r="D15" i="7"/>
  <c r="B1772" i="106" s="1"/>
  <c r="D1772" i="106" s="1"/>
  <c r="B7760" i="106"/>
  <c r="D7760" i="106" s="1"/>
  <c r="K84" i="29" l="1"/>
  <c r="C109" i="5"/>
  <c r="B5121" i="106" s="1"/>
  <c r="D5121" i="106" s="1"/>
  <c r="B5066" i="106"/>
  <c r="D5066" i="106" s="1"/>
  <c r="K339" i="29"/>
  <c r="H4" i="4"/>
  <c r="B2655" i="106" s="1"/>
  <c r="D2655" i="106" s="1"/>
  <c r="G109" i="5"/>
  <c r="B6024" i="106" s="1"/>
  <c r="D6024" i="106" s="1"/>
  <c r="B1364" i="106"/>
  <c r="D1364" i="106" s="1"/>
  <c r="L13" i="11"/>
  <c r="B2060" i="106" s="1"/>
  <c r="D2060" i="106" s="1"/>
  <c r="G173" i="5"/>
  <c r="B5778" i="106" s="1"/>
  <c r="D5778" i="106" s="1"/>
  <c r="B5770" i="106"/>
  <c r="D5770" i="106" s="1"/>
  <c r="C172" i="5"/>
  <c r="B5214" i="106" s="1"/>
  <c r="D5214" i="106" s="1"/>
  <c r="D5" i="7"/>
  <c r="B1761" i="106" s="1"/>
  <c r="D1761" i="106" s="1"/>
  <c r="F172" i="5"/>
  <c r="B5644" i="106" s="1"/>
  <c r="D5644" i="106" s="1"/>
  <c r="J77" i="4"/>
  <c r="B6262" i="106" s="1"/>
  <c r="D6262" i="106" s="1"/>
  <c r="H173" i="5"/>
  <c r="D4" i="7"/>
  <c r="B1760" i="106" s="1"/>
  <c r="D1760" i="106" s="1"/>
  <c r="L305" i="29"/>
  <c r="E109" i="5"/>
  <c r="E4" i="4" s="1"/>
  <c r="B2630" i="106" s="1"/>
  <c r="D2630" i="106" s="1"/>
  <c r="B7041" i="106"/>
  <c r="D7041" i="106" s="1"/>
  <c r="D12" i="7"/>
  <c r="B1769" i="106" s="1"/>
  <c r="D1769" i="106" s="1"/>
  <c r="D7" i="7"/>
  <c r="B1763" i="106" s="1"/>
  <c r="D1763" i="106" s="1"/>
  <c r="F135" i="34"/>
  <c r="K28" i="118"/>
  <c r="O27" i="118" s="1"/>
  <c r="O29" i="118" s="1"/>
  <c r="K173" i="5"/>
  <c r="K6" i="4" s="1"/>
  <c r="B3570" i="106" s="1"/>
  <c r="D3570" i="106" s="1"/>
  <c r="G331" i="29"/>
  <c r="B7220" i="106" s="1"/>
  <c r="D7220" i="106" s="1"/>
  <c r="J129" i="29"/>
  <c r="B7038" i="106" s="1"/>
  <c r="D7038" i="106" s="1"/>
  <c r="B6191" i="106"/>
  <c r="D6191" i="106" s="1"/>
  <c r="J41" i="3"/>
  <c r="B6216" i="106" s="1"/>
  <c r="D6216" i="106" s="1"/>
  <c r="D109" i="5"/>
  <c r="D9" i="7"/>
  <c r="B1767" i="106" s="1"/>
  <c r="D1767" i="106" s="1"/>
  <c r="L354" i="29"/>
  <c r="K341" i="29"/>
  <c r="K13" i="4" s="1"/>
  <c r="B3572" i="106" s="1"/>
  <c r="D3572" i="106" s="1"/>
  <c r="B3670" i="106"/>
  <c r="D3670" i="106" s="1"/>
  <c r="F110" i="34"/>
  <c r="G5" i="4"/>
  <c r="B3409" i="106" s="1"/>
  <c r="D3409" i="106" s="1"/>
  <c r="D6103" i="106"/>
  <c r="C341" i="29"/>
  <c r="B3621" i="106" s="1"/>
  <c r="D3621" i="106" s="1"/>
  <c r="L15" i="11"/>
  <c r="B3459" i="106" s="1"/>
  <c r="D3459" i="106" s="1"/>
  <c r="F21" i="8"/>
  <c r="G341" i="29"/>
  <c r="B3649" i="106" s="1"/>
  <c r="D3649" i="106" s="1"/>
  <c r="F77" i="4"/>
  <c r="B3255" i="106" s="1"/>
  <c r="D3255" i="106" s="1"/>
  <c r="I24" i="12"/>
  <c r="K41" i="3"/>
  <c r="E102" i="29"/>
  <c r="B2790" i="106" s="1"/>
  <c r="D2790" i="106" s="1"/>
  <c r="H352" i="29"/>
  <c r="B7242" i="106" s="1"/>
  <c r="D7242" i="106" s="1"/>
  <c r="K178" i="29"/>
  <c r="F13" i="4" s="1"/>
  <c r="B2596" i="106" s="1"/>
  <c r="D2596"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C173" i="5" l="1"/>
  <c r="B5223" i="106" s="1"/>
  <c r="D5223" i="106" s="1"/>
  <c r="C4" i="4"/>
  <c r="B2551" i="106" s="1"/>
  <c r="D2551" i="106" s="1"/>
  <c r="B3672" i="106"/>
  <c r="D3672" i="106" s="1"/>
  <c r="G4" i="4"/>
  <c r="B2603" i="106" s="1"/>
  <c r="D2603" i="106" s="1"/>
  <c r="D19" i="7"/>
  <c r="B1775" i="106" s="1"/>
  <c r="D1775" i="106" s="1"/>
  <c r="F173" i="5"/>
  <c r="B5527" i="106"/>
  <c r="D5527" i="106" s="1"/>
  <c r="L114" i="29"/>
  <c r="D7251" i="106"/>
  <c r="D7253" i="106"/>
  <c r="B5906" i="106"/>
  <c r="D5906" i="106" s="1"/>
  <c r="H6" i="4"/>
  <c r="C354" i="29"/>
  <c r="B3622" i="106" s="1"/>
  <c r="D3622" i="106" s="1"/>
  <c r="D7252" i="106"/>
  <c r="B3568" i="106"/>
  <c r="D3568" i="106" s="1"/>
  <c r="D58" i="36"/>
  <c r="B5356" i="106"/>
  <c r="D5356" i="106" s="1"/>
  <c r="D4" i="4"/>
  <c r="B2564" i="106" s="1"/>
  <c r="D2564" i="106" s="1"/>
  <c r="D7254" i="106"/>
  <c r="B1996" i="106"/>
  <c r="D1996" i="106" s="1"/>
  <c r="I26" i="12"/>
  <c r="B7741" i="106" s="1"/>
  <c r="D7741" i="106" s="1"/>
  <c r="D274" i="5"/>
  <c r="D354" i="29"/>
  <c r="B3629" i="106" s="1"/>
  <c r="D3629" i="106" s="1"/>
  <c r="D7255" i="106"/>
  <c r="L16" i="11"/>
  <c r="B2061" i="106" s="1"/>
  <c r="D2061" i="106" s="1"/>
  <c r="D57" i="36"/>
  <c r="D7256" i="106"/>
  <c r="F175" i="34"/>
  <c r="C114" i="29"/>
  <c r="B757" i="106" s="1"/>
  <c r="D757" i="106" s="1"/>
  <c r="B1879" i="106"/>
  <c r="D1879" i="106" s="1"/>
  <c r="H22" i="37"/>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C6" i="4" l="1"/>
  <c r="B2553" i="106" s="1"/>
  <c r="D2553" i="106" s="1"/>
  <c r="J17" i="4"/>
  <c r="F6" i="4"/>
  <c r="B2593" i="106" s="1"/>
  <c r="D2593" i="106" s="1"/>
  <c r="B5653" i="106"/>
  <c r="D5653" i="106" s="1"/>
  <c r="F275" i="5"/>
  <c r="B5720" i="106" s="1"/>
  <c r="D5720" i="106" s="1"/>
  <c r="B2656" i="106"/>
  <c r="D2656" i="106" s="1"/>
  <c r="H8" i="4"/>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<sst xmlns="http://schemas.openxmlformats.org/spreadsheetml/2006/main" count="5222" uniqueCount="2278">
  <si>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</si>
  <si>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</si>
  <si>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</si>
  <si>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</si>
  <si>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</si>
  <si>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</si>
  <si>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</si>
  <si>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</si>
  <si>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</si>
  <si>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</si>
  <si>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</si>
  <si>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</si>
  <si>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</si>
  <si>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</si>
  <si>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</si>
  <si>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</si>
  <si>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</si>
  <si>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</si>
  <si>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</si>
  <si>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</si>
  <si>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</si>
  <si>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</si>
  <si>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</si>
  <si>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</si>
  <si>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</si>
  <si>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</si>
  <si>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</si>
  <si>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</si>
  <si>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</si>
  <si>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</si>
  <si>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</si>
  <si>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</si>
  <si>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</si>
  <si>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</si>
  <si>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</si>
  <si>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</si>
  <si>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</si>
  <si>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</si>
  <si>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</si>
  <si>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</si>
  <si>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</si>
  <si>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</si>
  <si>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</si>
  <si>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</si>
  <si>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</si>
  <si>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</si>
  <si>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</si>
  <si>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</si>
  <si>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</si>
  <si>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</si>
  <si>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</si>
  <si>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</si>
  <si>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</si>
  <si>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</si>
  <si>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</si>
  <si>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</si>
  <si>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</si>
  <si>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</si>
  <si>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</si>
  <si>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</si>
  <si>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</si>
  <si>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</si>
  <si>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</si>
  <si>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</si>
  <si>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</si>
  <si>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</si>
  <si>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</si>
  <si>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</si>
  <si>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</si>
  <si>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</si>
  <si>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</si>
  <si>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</si>
  <si>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</si>
  <si>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</si>
  <si>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</si>
  <si>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</si>
  <si>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</si>
  <si>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</si>
  <si>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</si>
  <si>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</si>
  <si>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</si>
  <si>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</si>
  <si>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</si>
  <si>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</si>
  <si>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</si>
  <si>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</si>
  <si>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</si>
  <si>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</si>
  <si>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</si>
  <si>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</si>
  <si>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</si>
  <si>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</si>
  <si>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</si>
  <si>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</si>
  <si>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</si>
  <si>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</si>
  <si>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</si>
  <si>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</si>
  <si>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</si>
  <si>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</si>
  <si>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</si>
  <si>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</si>
  <si>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</si>
  <si>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</si>
  <si>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</si>
  <si>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</si>
  <si>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</si>
  <si>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</si>
  <si>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</si>
  <si>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</si>
  <si>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</si>
  <si>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</si>
  <si>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</si>
  <si>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</si>
  <si>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</si>
  <si>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</si>
  <si>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</si>
  <si>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</si>
  <si>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</si>
  <si>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</si>
  <si>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</si>
  <si>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</si>
  <si>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</si>
  <si>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</si>
  <si>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</si>
  <si>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</si>
  <si>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</si>
  <si>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</si>
  <si>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</si>
  <si>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</si>
  <si>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</si>
  <si>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</si>
  <si>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</si>
  <si>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</si>
  <si>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</si>
  <si>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</si>
  <si>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</si>
  <si>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</si>
  <si>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</si>
  <si>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</si>
  <si>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</si>
  <si>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</si>
  <si>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</si>
  <si>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</si>
  <si>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</si>
  <si>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</si>
  <si>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</si>
  <si>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</si>
  <si>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</si>
  <si>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</si>
  <si>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</si>
  <si>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</si>
  <si>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</si>
  <si>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</si>
  <si>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</si>
  <si>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</si>
  <si>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</si>
  <si>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</si>
  <si>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</si>
  <si>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</si>
  <si>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</si>
  <si>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</si>
  <si>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</si>
  <si>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</si>
  <si>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</si>
  <si>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</si>
  <si>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</si>
  <si>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</si>
  <si>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</si>
  <si>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</si>
  <si>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</si>
  <si>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</si>
  <si>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</si>
  <si>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</si>
  <si>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</si>
  <si>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</si>
  <si>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</si>
  <si>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</si>
  <si>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</si>
  <si>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</si>
  <si>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</si>
  <si>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</si>
  <si>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</si>
  <si>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</si>
  <si>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</si>
  <si>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</si>
  <si>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</si>
  <si>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</si>
  <si>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</si>
  <si>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</si>
  <si>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</si>
  <si>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</si>
  <si>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</si>
  <si>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</si>
  <si>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</si>
  <si>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</si>
  <si>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</si>
  <si>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</si>
  <si>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</si>
  <si>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</si>
  <si>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</si>
  <si>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</si>
  <si>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</si>
  <si>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</si>
  <si>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</si>
  <si>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</si>
  <si>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</si>
  <si>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</si>
  <si>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</si>
  <si>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</si>
  <si>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</si>
  <si>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</si>
  <si>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</si>
  <si>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</si>
  <si>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</si>
  <si>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</si>
  <si>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</si>
  <si>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</si>
  <si>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</si>
  <si>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</si>
  <si>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</si>
  <si>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</si>
  <si>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</si>
  <si>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</si>
  <si>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</si>
  <si>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</si>
  <si>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</si>
  <si>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</si>
  <si>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</si>
  <si>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</si>
  <si>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</si>
  <si>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</si>
  <si>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</si>
  <si>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</si>
  <si>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</si>
  <si>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</si>
  <si>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</si>
  <si>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</si>
  <si>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</si>
  <si>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</si>
  <si>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</si>
  <si>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</si>
  <si>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</si>
  <si>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</si>
  <si>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</si>
  <si>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</si>
  <si>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</si>
  <si>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</si>
  <si>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</si>
  <si>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</si>
  <si>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</si>
  <si>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</si>
  <si>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</si>
  <si>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</si>
  <si>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</si>
  <si>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</si>
  <si>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</si>
  <si>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</si>
  <si>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</si>
  <si>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</si>
  <si>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</si>
  <si>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</si>
  <si>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</si>
  <si>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</si>
  <si>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</si>
  <si>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</si>
  <si>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</si>
  <si>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</si>
  <si>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</si>
  <si>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</si>
  <si>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</si>
  <si>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</si>
  <si>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</si>
  <si>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</si>
  <si>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</si>
  <si>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</si>
  <si>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</si>
  <si>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</si>
  <si>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</si>
  <si>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</si>
  <si>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</si>
  <si>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</si>
  <si>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</si>
  <si>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</si>
  <si>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</si>
  <si>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</si>
  <si>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</si>
  <si>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</si>
  <si>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</si>
  <si>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</si>
  <si>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</si>
  <si>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</si>
  <si>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</si>
  <si>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</si>
  <si>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</si>
  <si>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</si>
  <si>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</si>
  <si>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</si>
  <si>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</si>
  <si>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</si>
  <si>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</si>
  <si>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</si>
  <si>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</si>
  <si>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</si>
  <si>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</si>
  <si>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</si>
  <si>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</si>
  <si>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</si>
  <si>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</si>
  <si>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</si>
  <si>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</si>
  <si>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</si>
  <si>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</si>
  <si>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</si>
  <si>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</si>
  <si>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</si>
  <si>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</si>
  <si>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</si>
  <si>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</si>
  <si>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</si>
  <si>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</si>
  <si>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</si>
  <si>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</si>
  <si>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</si>
  <si>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</si>
  <si>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</si>
  <si>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</si>
  <si>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</si>
  <si>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</si>
  <si>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</si>
  <si>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</si>
  <si>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</si>
  <si>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</si>
  <si>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</si>
  <si>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</si>
  <si>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</si>
  <si>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</si>
  <si>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</si>
  <si>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</si>
  <si>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</si>
  <si>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</si>
  <si>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</si>
  <si>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</si>
  <si>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</si>
  <si>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</si>
  <si>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</si>
  <si>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</si>
  <si>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</si>
  <si>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</si>
  <si>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</si>
  <si>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</si>
  <si>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</si>
  <si>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</si>
  <si>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</si>
  <si>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</si>
  <si>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</si>
  <si>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</si>
  <si>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</si>
  <si>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</si>
  <si>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</si>
  <si>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</si>
  <si>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</si>
  <si>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</si>
  <si>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</si>
  <si>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</si>
  <si>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</si>
  <si>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</si>
  <si>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</si>
  <si>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</si>
  <si>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</si>
  <si>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</si>
  <si>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</si>
  <si>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</si>
  <si>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</si>
  <si>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</si>
  <si>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</si>
  <si>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</si>
  <si>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</si>
  <si>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</si>
  <si>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</si>
  <si>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</si>
  <si>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</si>
  <si>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</si>
  <si>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</si>
  <si>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</si>
  <si>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</si>
  <si>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</si>
  <si>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</si>
  <si>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</si>
  <si>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</si>
  <si>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</si>
  <si>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</si>
  <si>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</si>
  <si>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</si>
  <si>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</si>
  <si>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</si>
  <si>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</si>
  <si>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</si>
  <si>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</si>
  <si>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</si>
  <si>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</si>
  <si>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</si>
  <si>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</si>
  <si>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</si>
  <si>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</si>
  <si>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</si>
  <si>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</si>
  <si>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</si>
  <si>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</si>
  <si>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</si>
  <si>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</si>
  <si>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</si>
  <si>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</si>
  <si>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</si>
  <si>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</si>
  <si>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</si>
  <si>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</si>
  <si>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</si>
  <si>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</si>
  <si>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</si>
  <si>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</si>
  <si>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</si>
  <si>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</si>
  <si>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</si>
  <si>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</si>
  <si>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</si>
  <si>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</si>
  <si>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</si>
  <si>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</si>
  <si>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</si>
  <si>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</si>
  <si>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</si>
  <si>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</si>
  <si>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</si>
  <si>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</si>
  <si>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</si>
  <si>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</si>
  <si>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</si>
  <si>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</si>
  <si>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</si>
  <si>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</si>
  <si>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</si>
  <si>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</si>
  <si>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</si>
  <si>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</si>
  <si>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</si>
  <si>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</si>
  <si>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</si>
  <si>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</si>
  <si>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</si>
  <si>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</si>
  <si>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</si>
  <si>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</si>
  <si>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</si>
  <si>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</si>
  <si>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</si>
  <si>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</si>
  <si>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</si>
  <si>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</si>
  <si>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</si>
  <si>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</si>
  <si>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</si>
  <si>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</si>
  <si>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</si>
  <si>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</si>
  <si>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</si>
  <si>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</si>
  <si>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</si>
  <si>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</si>
  <si>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</si>
  <si>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</si>
  <si>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</si>
  <si>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</si>
  <si>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</si>
  <si>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</si>
  <si>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</si>
  <si>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</si>
  <si>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</si>
  <si>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</si>
  <si>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</si>
  <si>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</si>
  <si>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</si>
  <si>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</si>
  <si>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</si>
  <si>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</si>
  <si>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</si>
  <si>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</si>
  <si>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</si>
  <si>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</si>
  <si>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</si>
  <si>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</si>
  <si>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</si>
  <si>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</si>
  <si>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</si>
  <si>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</si>
  <si>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</si>
  <si>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</si>
  <si>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</si>
  <si>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</si>
  <si>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</si>
  <si>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</si>
  <si>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</si>
  <si>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</si>
  <si>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</si>
  <si>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</si>
  <si>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</si>
  <si>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</si>
  <si>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</si>
  <si>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</si>
  <si>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</si>
  <si>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</si>
  <si>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</si>
  <si>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</si>
  <si>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</si>
  <si>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</si>
  <si>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</si>
  <si>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</si>
  <si>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</si>
  <si>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</si>
  <si>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</si>
  <si>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</si>
  <si>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</si>
  <si>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</si>
  <si>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</si>
  <si>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</si>
  <si>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</si>
  <si>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</si>
  <si>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</si>
  <si>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</si>
  <si>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</si>
  <si>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</si>
  <si>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</si>
  <si>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</si>
  <si>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</si>
  <si>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</si>
  <si>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</si>
  <si>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</si>
  <si>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</si>
  <si>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</si>
  <si>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</si>
  <si>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</si>
  <si>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</si>
  <si>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</si>
  <si>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</si>
  <si>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</si>
  <si>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</si>
  <si>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</si>
  <si>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</si>
  <si>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</si>
  <si>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</si>
  <si>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</si>
  <si>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</si>
  <si>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</si>
  <si>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</si>
  <si>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</si>
  <si>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</si>
  <si>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</si>
  <si>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</si>
  <si>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</si>
  <si>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</si>
  <si>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</si>
  <si>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</si>
  <si>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</si>
  <si>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</si>
  <si>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</si>
  <si>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</si>
  <si>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</si>
  <si>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</si>
  <si>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</si>
  <si>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</si>
  <si>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</si>
  <si>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</si>
  <si>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</si>
  <si>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</si>
  <si>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</si>
  <si>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</si>
  <si>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</si>
  <si>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</si>
  <si>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</si>
  <si>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</si>
  <si>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</si>
  <si>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</si>
  <si>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</si>
  <si>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</si>
  <si>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</si>
  <si>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</si>
  <si>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</si>
  <si>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</si>
  <si>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</si>
  <si>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</si>
  <si>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</si>
  <si>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</si>
  <si>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</si>
  <si>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</si>
  <si>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</si>
  <si>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</si>
  <si>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</si>
  <si>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</si>
  <si>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</si>
  <si>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</si>
  <si>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</si>
  <si>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</si>
  <si>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</si>
  <si>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</si>
  <si>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</si>
  <si>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</si>
  <si>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</si>
  <si>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</si>
  <si>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</si>
  <si>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</si>
  <si>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</si>
  <si>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</si>
  <si>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</si>
  <si>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</si>
  <si>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</si>
  <si>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</si>
  <si>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</si>
  <si>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</si>
  <si>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</si>
  <si>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</si>
  <si>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</si>
  <si>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</si>
  <si>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</si>
  <si>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</si>
  <si>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</si>
  <si>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</si>
  <si>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</si>
  <si>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</si>
  <si>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</si>
  <si>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</si>
  <si>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</si>
  <si>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</si>
  <si>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</si>
  <si>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</si>
  <si>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</si>
  <si>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</si>
  <si>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</si>
  <si>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</si>
  <si>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</si>
  <si>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</si>
  <si>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</si>
  <si>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</si>
  <si>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</si>
  <si>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</si>
  <si>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</si>
  <si>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</si>
  <si>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</si>
  <si>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</si>
  <si>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</si>
  <si>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</si>
  <si>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</si>
  <si>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</si>
  <si>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</si>
  <si>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</si>
  <si>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</si>
  <si>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</si>
  <si>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</si>
  <si>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</si>
  <si>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</si>
  <si>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</si>
  <si>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</si>
  <si>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</si>
  <si>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</si>
  <si>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</si>
  <si>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</si>
  <si>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</si>
  <si>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</si>
  <si>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</si>
  <si>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</si>
  <si>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</si>
  <si>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</si>
  <si>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</si>
  <si>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</si>
  <si>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</si>
  <si>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</si>
  <si>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</si>
  <si>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</si>
  <si>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</si>
  <si>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</si>
  <si>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</si>
  <si>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</si>
  <si>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</si>
  <si>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</si>
  <si>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</si>
  <si>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</si>
  <si>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</si>
  <si>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</si>
  <si>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</si>
  <si>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</si>
  <si>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</si>
  <si>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</si>
  <si>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</si>
  <si>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</si>
  <si>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</si>
  <si>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</si>
  <si>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</si>
  <si>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</si>
  <si>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</si>
  <si>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</si>
  <si>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</si>
  <si>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</si>
  <si>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</si>
  <si>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</si>
  <si>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</si>
  <si>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</si>
  <si>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</si>
  <si>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</si>
  <si>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</si>
  <si>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</si>
  <si>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</si>
  <si>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</si>
  <si>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</si>
  <si>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</si>
  <si>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</si>
  <si>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</si>
  <si>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</si>
  <si>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</si>
  <si>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</si>
  <si>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</si>
  <si>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</si>
  <si>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</si>
  <si>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</si>
  <si>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</si>
  <si>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</si>
  <si>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</si>
  <si>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</si>
  <si>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</si>
  <si>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</si>
  <si>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</si>
  <si>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</si>
  <si>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</si>
  <si>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</si>
  <si>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</si>
  <si>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</si>
  <si>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</si>
  <si>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</si>
  <si>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</si>
  <si>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</si>
  <si>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</si>
  <si>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</si>
  <si>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</si>
  <si>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</si>
  <si>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</si>
  <si>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</si>
  <si>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</si>
  <si>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</si>
  <si>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</si>
  <si>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</si>
  <si>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</si>
  <si>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</si>
  <si>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</si>
  <si>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</si>
  <si>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</si>
  <si>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</si>
  <si>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</si>
  <si>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</si>
  <si>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</si>
  <si>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</si>
  <si>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</si>
  <si>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</si>
  <si>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</si>
  <si>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</si>
  <si>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</si>
  <si>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</si>
  <si>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</si>
  <si>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</si>
  <si>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</si>
  <si>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</si>
  <si>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</si>
  <si>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</si>
  <si>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</si>
  <si>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</si>
  <si>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</si>
  <si>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</si>
  <si>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</si>
  <si>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</si>
  <si>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</si>
  <si>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</si>
  <si>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</si>
  <si>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</si>
  <si>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</si>
  <si>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</si>
  <si>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</si>
  <si>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</si>
  <si>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</si>
  <si>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</si>
  <si>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</si>
  <si>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</si>
  <si>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</si>
  <si>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</si>
  <si>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</si>
  <si>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</si>
  <si>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</si>
  <si>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</si>
  <si>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</si>
  <si>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</si>
  <si>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</si>
  <si>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</si>
  <si>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</si>
  <si>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</si>
  <si>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</si>
  <si>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</si>
  <si>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</si>
  <si>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</si>
  <si>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</si>
  <si>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</si>
  <si>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</si>
  <si>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</si>
  <si>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</si>
  <si>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</si>
  <si>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</si>
  <si>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</si>
  <si>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</si>
  <si>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</si>
  <si>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</si>
  <si>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</si>
  <si>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</si>
  <si>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</si>
  <si>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</si>
  <si>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</si>
  <si>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</si>
  <si>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</si>
  <si>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</si>
  <si>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</si>
  <si>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</si>
  <si>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</si>
  <si>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</si>
  <si>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</si>
  <si>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</si>
  <si>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</si>
  <si>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</si>
  <si>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</si>
  <si>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</si>
  <si>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</si>
  <si>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</si>
  <si>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</si>
  <si>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</si>
  <si>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</si>
  <si>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</si>
  <si>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</si>
  <si>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</si>
  <si>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</si>
  <si>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</si>
  <si>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</si>
  <si>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</si>
  <si>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</si>
  <si>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</si>
  <si>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</si>
  <si>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</si>
  <si>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</si>
  <si>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</si>
  <si>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</si>
  <si>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</si>
  <si>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</si>
  <si>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</si>
  <si>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</si>
  <si>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</si>
  <si>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</si>
  <si>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</si>
  <si>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</si>
  <si>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</si>
  <si>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</si>
  <si>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</si>
  <si>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</si>
  <si>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</si>
  <si>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</si>
  <si>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</si>
  <si>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</si>
  <si>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</si>
  <si>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</si>
  <si>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</si>
  <si>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</si>
  <si>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</si>
  <si>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</si>
  <si>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</si>
  <si>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</si>
  <si>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</si>
  <si>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</si>
  <si>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</si>
  <si>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</si>
  <si>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</si>
  <si>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</si>
  <si>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</si>
  <si>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</si>
  <si>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</si>
  <si>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</si>
  <si>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</si>
  <si>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</si>
  <si>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</si>
  <si>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</si>
  <si>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</si>
  <si>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</si>
  <si>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</si>
  <si>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</si>
  <si>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</si>
  <si>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</si>
  <si>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</si>
  <si>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</si>
  <si>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</si>
  <si>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</si>
  <si>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</si>
  <si>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</si>
  <si>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</si>
  <si>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</si>
  <si>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</si>
  <si>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</si>
  <si>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</si>
  <si>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</si>
  <si>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</si>
  <si>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</si>
  <si>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</si>
  <si>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</si>
  <si>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</si>
  <si>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</si>
  <si>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</si>
  <si>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</si>
  <si>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</si>
  <si>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</si>
  <si>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</si>
  <si>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</si>
  <si>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</si>
  <si>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</si>
  <si>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</si>
  <si>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</si>
  <si>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</si>
  <si>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</si>
  <si>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</si>
  <si>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</si>
  <si>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</si>
  <si>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</si>
  <si>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</si>
  <si>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</si>
  <si>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</si>
  <si>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</si>
  <si>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</si>
  <si>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</si>
  <si>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</si>
  <si>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</si>
  <si>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</si>
  <si>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</si>
  <si>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</si>
  <si>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</si>
  <si>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</si>
  <si>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</si>
  <si>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</si>
  <si>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</si>
  <si>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</si>
  <si>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</si>
  <si>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</si>
  <si>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</si>
  <si>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</si>
  <si>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</si>
  <si>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</si>
  <si>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</si>
  <si>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</si>
  <si>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</si>
  <si>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</si>
  <si>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</si>
  <si>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</si>
  <si>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</si>
  <si>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</si>
  <si>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</si>
  <si>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</si>
  <si>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</si>
  <si>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</si>
  <si>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</si>
  <si>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</si>
  <si>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</si>
  <si>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</si>
  <si>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</si>
  <si>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</si>
  <si>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</si>
  <si>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</si>
  <si>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</si>
  <si>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</si>
  <si>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</si>
  <si>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</si>
  <si>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</si>
  <si>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</si>
  <si>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</si>
  <si>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</si>
  <si>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</si>
  <si>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</si>
  <si>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</si>
  <si>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</si>
  <si>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</si>
  <si>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</si>
  <si>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</si>
  <si>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</si>
  <si>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</si>
  <si>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</si>
  <si>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</si>
  <si>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</si>
  <si>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</si>
  <si>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</si>
  <si>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</si>
  <si>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</si>
  <si>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</si>
  <si>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</si>
  <si>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</si>
  <si>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</si>
  <si>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</si>
  <si>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</si>
  <si>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</si>
  <si>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</si>
  <si>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</si>
  <si>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</si>
  <si>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</si>
  <si>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</si>
  <si>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</si>
  <si>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</si>
  <si>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</si>
  <si>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</si>
  <si>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</si>
  <si>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</si>
  <si>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</si>
  <si>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</si>
  <si>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</si>
  <si>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</si>
  <si>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</si>
  <si>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</si>
  <si>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</si>
  <si>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</si>
  <si>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</si>
  <si>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</si>
  <si>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</si>
  <si>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</si>
  <si>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</si>
  <si>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</si>
  <si>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</si>
  <si>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</si>
  <si>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</si>
  <si>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</si>
  <si>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</si>
  <si>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</si>
  <si>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</si>
  <si>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</si>
  <si>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</si>
  <si>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</si>
  <si>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</si>
  <si>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</si>
  <si>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</si>
  <si>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</si>
  <si>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</si>
  <si>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</si>
  <si>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</si>
  <si>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</si>
  <si>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</si>
  <si>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</si>
  <si>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</si>
  <si>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</si>
  <si>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</si>
  <si>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</si>
  <si>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</si>
  <si>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</si>
  <si>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</si>
  <si>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</si>
  <si>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</si>
  <si>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</si>
  <si>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</si>
  <si>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</si>
  <si>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</si>
  <si>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</si>
  <si>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</si>
  <si>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</si>
  <si>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</si>
  <si>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</si>
  <si>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</si>
  <si>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</si>
  <si>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</si>
  <si>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</si>
  <si>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</si>
  <si>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</si>
  <si>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</si>
  <si>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</si>
  <si>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</si>
  <si>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</si>
  <si>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</si>
  <si>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</si>
  <si>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</si>
  <si>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</si>
  <si>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</si>
  <si>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</si>
  <si>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</si>
  <si>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</si>
  <si>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</si>
  <si>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</si>
  <si>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</si>
  <si>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</si>
  <si>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</si>
  <si>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</si>
  <si>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</si>
  <si>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</si>
  <si>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</si>
  <si>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</si>
  <si>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</si>
  <si>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</si>
  <si>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</si>
  <si>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</si>
  <si>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</si>
  <si>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</si>
  <si>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</si>
  <si>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</si>
  <si>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</si>
  <si>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</si>
  <si>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</si>
  <si>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</si>
  <si>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</si>
  <si>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</si>
  <si>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</si>
  <si>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</si>
  <si>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</si>
  <si>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</si>
  <si>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</si>
  <si>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</si>
  <si>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</si>
  <si>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</si>
  <si>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</si>
  <si>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</si>
  <si>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</si>
  <si>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</si>
  <si>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</si>
  <si>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</si>
  <si>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</si>
  <si>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</si>
  <si>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</si>
  <si>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</si>
  <si>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</si>
  <si>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</si>
  <si>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</si>
  <si>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</si>
  <si>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</si>
  <si>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</si>
  <si>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</si>
  <si>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</si>
  <si>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</si>
  <si>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</si>
  <si>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</si>
  <si>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</si>
  <si>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</si>
  <si>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</si>
  <si>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</si>
  <si>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</si>
  <si>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</si>
  <si>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</si>
  <si>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</si>
  <si>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</si>
  <si>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</si>
  <si>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</si>
  <si>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</si>
  <si>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</si>
  <si>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</si>
  <si>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</si>
  <si>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</si>
  <si>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</si>
  <si>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</si>
  <si>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</si>
  <si>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</si>
  <si>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</si>
  <si>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</si>
  <si>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</si>
  <si>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</si>
  <si>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</si>
  <si>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</si>
  <si>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</si>
  <si>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</si>
  <si>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</si>
  <si>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</si>
  <si>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</si>
  <si>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</si>
  <si>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</si>
  <si>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</si>
  <si>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</si>
  <si>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</si>
  <si>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</si>
  <si>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</si>
  <si>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</si>
  <si>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</si>
  <si>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</si>
  <si>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</si>
  <si>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</si>
  <si>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</si>
  <si>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</si>
  <si>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</si>
  <si>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</si>
  <si>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</si>
  <si>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</si>
  <si>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</si>
  <si>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</si>
  <si>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</si>
  <si>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</si>
  <si>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</si>
  <si>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</si>
  <si>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</si>
  <si>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</si>
  <si>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</si>
  <si>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</si>
  <si>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</si>
  <si>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</si>
  <si>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</si>
  <si>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</si>
  <si>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</si>
  <si>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</si>
  <si>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</si>
  <si>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</si>
  <si>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</si>
  <si>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</si>
  <si>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</si>
  <si>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</si>
  <si>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</si>
  <si>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</si>
  <si>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</si>
  <si>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</si>
  <si>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</si>
  <si>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</si>
  <si>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</si>
  <si>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</si>
  <si>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</si>
  <si>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</si>
  <si>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</si>
  <si>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</si>
  <si>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</si>
  <si>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</si>
  <si>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</si>
  <si>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</si>
  <si>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</si>
  <si>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</si>
  <si>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</si>
  <si>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</si>
  <si>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</si>
  <si>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</si>
  <si>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</si>
  <si>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</si>
  <si>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</si>
  <si>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</si>
  <si>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</si>
  <si>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</si>
  <si>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</si>
  <si>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</si>
  <si>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</si>
  <si>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</si>
  <si>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</si>
  <si>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</si>
  <si>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</si>
  <si>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</si>
  <si>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</si>
  <si>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</si>
  <si>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</si>
  <si>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</si>
  <si>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</si>
  <si>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</si>
  <si>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</si>
  <si>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</si>
  <si>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</si>
  <si>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</si>
  <si>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</si>
  <si>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</si>
  <si>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</si>
  <si>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</si>
  <si>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</si>
  <si>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</si>
  <si>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</si>
  <si>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</si>
  <si>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</si>
  <si>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</si>
  <si>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</si>
  <si>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</si>
  <si>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</si>
  <si>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</si>
  <si>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</si>
  <si>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</si>
  <si>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</si>
  <si>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</si>
  <si>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</si>
  <si>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</si>
  <si>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</si>
  <si>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</si>
  <si>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</si>
  <si>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</si>
  <si>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</si>
  <si>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</si>
  <si>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</si>
  <si>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</si>
  <si>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</si>
  <si>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</si>
  <si>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</si>
  <si>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</si>
  <si>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</si>
  <si>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</si>
  <si>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</si>
  <si>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</si>
  <si>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</si>
  <si>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</si>
  <si>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</si>
  <si>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</si>
  <si>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</si>
  <si>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</si>
  <si>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</si>
  <si>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</si>
  <si>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</si>
  <si>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</si>
  <si>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</si>
  <si>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</si>
  <si>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</si>
  <si>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</si>
  <si>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</si>
  <si>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</si>
  <si>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</si>
  <si>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</si>
  <si>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</si>
  <si>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</si>
  <si>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</si>
  <si>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</si>
  <si>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</si>
  <si>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</si>
  <si>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</si>
  <si>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</si>
  <si>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</si>
  <si>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</si>
  <si>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</si>
  <si>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</si>
  <si>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</si>
  <si>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</si>
  <si>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</si>
  <si>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</si>
  <si>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</si>
  <si>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</si>
  <si>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</si>
  <si>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</si>
  <si>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</si>
  <si>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</si>
  <si>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</si>
  <si>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</si>
  <si>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</si>
  <si>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</si>
  <si>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</si>
  <si>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</si>
  <si>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</si>
  <si>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</si>
  <si>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</si>
  <si>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</si>
  <si>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</si>
  <si>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</si>
  <si>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</si>
  <si>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</si>
  <si>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</si>
  <si>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</si>
  <si>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</si>
  <si>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</si>
  <si>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</si>
  <si>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</si>
  <si>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</si>
  <si>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</si>
  <si>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</si>
  <si>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</si>
  <si>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</si>
  <si>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</si>
  <si>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</si>
  <si>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</si>
  <si>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</si>
  <si>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</si>
  <si>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</si>
  <si>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</si>
  <si>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</si>
  <si>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</si>
  <si>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</si>
  <si>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</si>
  <si>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</si>
  <si>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</si>
  <si>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</si>
  <si>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</si>
  <si>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</si>
  <si>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</si>
  <si>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</si>
  <si>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</si>
  <si>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</si>
  <si>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</si>
  <si>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</si>
  <si>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</si>
  <si>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</si>
  <si>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</si>
  <si>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</si>
  <si>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</si>
  <si>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</si>
  <si>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</si>
  <si>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</si>
  <si>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</si>
  <si>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</si>
  <si>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</si>
  <si>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</si>
  <si>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</si>
  <si>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</si>
  <si>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</si>
  <si>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</si>
  <si>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</si>
  <si>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</si>
  <si>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</si>
  <si>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</si>
  <si>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</si>
  <si>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</si>
  <si>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</si>
  <si>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</si>
  <si>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</si>
  <si>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</si>
  <si>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</si>
  <si>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</si>
  <si>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</si>
  <si>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</si>
  <si>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</si>
  <si>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</si>
  <si>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</si>
  <si>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</si>
  <si>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</si>
  <si>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</si>
  <si>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</si>
  <si>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</si>
  <si>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</si>
  <si>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</si>
  <si>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</si>
  <si>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</si>
  <si>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</si>
  <si>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</si>
  <si>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</si>
  <si>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</si>
  <si>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</si>
  <si>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</si>
  <si>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</si>
  <si>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</si>
  <si>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</si>
  <si>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</si>
  <si>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</si>
  <si>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</si>
  <si>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</si>
  <si>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</si>
  <si>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</si>
  <si>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</si>
  <si>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</si>
  <si>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</si>
  <si>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</si>
  <si>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</si>
  <si>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</si>
  <si>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</si>
  <si>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</si>
  <si>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</si>
  <si>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</si>
  <si>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</si>
  <si>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</si>
  <si>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</si>
  <si>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</si>
  <si>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</si>
  <si>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</si>
  <si>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</si>
  <si>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</si>
  <si>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</si>
  <si>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</si>
  <si>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</si>
  <si>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</si>
  <si>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</si>
  <si>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</si>
  <si>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</si>
  <si>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</si>
  <si>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</si>
  <si>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</si>
  <si>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</si>
  <si>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</si>
  <si>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</si>
  <si>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</si>
  <si>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</si>
  <si>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</si>
  <si>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</si>
  <si>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</si>
  <si>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</si>
  <si>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</si>
  <si>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</si>
  <si>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</si>
  <si>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</si>
  <si>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</si>
  <si>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</si>
  <si>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</si>
  <si>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</si>
  <si>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</si>
  <si>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</si>
  <si>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</si>
  <si>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</si>
  <si>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</si>
  <si>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</si>
  <si>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</si>
  <si>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</si>
  <si>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</si>
  <si>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</si>
  <si>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</si>
  <si>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</si>
  <si>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</si>
  <si>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</si>
  <si>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</si>
  <si>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</si>
  <si>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</si>
  <si>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</si>
  <si>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</si>
  <si>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</si>
  <si>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</si>
  <si>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</si>
  <si>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</si>
  <si>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</si>
  <si>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</si>
  <si>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</si>
  <si>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</si>
  <si>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</si>
  <si>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</si>
  <si>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</si>
  <si>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</si>
  <si>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</si>
  <si>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</si>
  <si>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</si>
  <si>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</si>
  <si>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</si>
  <si>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</si>
  <si>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</si>
  <si>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</si>
  <si>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</si>
  <si>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</si>
  <si>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</si>
  <si>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</si>
  <si>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</si>
  <si>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</si>
  <si>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</si>
  <si>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</si>
  <si>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</si>
  <si>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</si>
  <si>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</si>
  <si>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</si>
  <si>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</si>
  <si>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</si>
  <si>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</si>
  <si>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</si>
  <si>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</si>
  <si>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</si>
  <si>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</si>
  <si>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</si>
  <si>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</si>
  <si>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</si>
  <si>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</si>
  <si>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</si>
  <si>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</si>
  <si>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</si>
  <si>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</si>
  <si>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</si>
  <si>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</si>
  <si>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</si>
  <si>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</si>
  <si>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</si>
  <si>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</si>
  <si>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</si>
  <si>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</si>
  <si>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</si>
  <si>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</si>
  <si>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</si>
  <si>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</si>
  <si>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</si>
  <si>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</si>
  <si>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</si>
  <si>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</si>
  <si>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</si>
  <si>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</si>
  <si>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</si>
  <si>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</si>
  <si>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</si>
  <si>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</si>
  <si>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</si>
  <si>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</si>
  <si>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</si>
  <si>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</si>
  <si>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</si>
  <si>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</si>
  <si>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</si>
  <si>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</si>
  <si>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</si>
  <si>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</si>
  <si>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</si>
  <si>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</si>
  <si>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</si>
  <si>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</si>
  <si>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</si>
  <si>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</si>
  <si>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</si>
  <si>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</si>
  <si>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</si>
  <si>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</si>
  <si>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</si>
  <si>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</si>
  <si>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</si>
  <si>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</si>
  <si>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</si>
  <si>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</si>
  <si>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</si>
  <si>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</si>
  <si>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</si>
  <si>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</si>
  <si>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</si>
  <si>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</si>
  <si>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</si>
  <si>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</si>
  <si>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</si>
  <si>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</si>
  <si>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</si>
  <si>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</si>
  <si>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</si>
  <si>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</si>
  <si>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</si>
  <si>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</si>
  <si>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</si>
  <si>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</si>
  <si>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</si>
  <si>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</si>
  <si>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</si>
  <si>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</si>
  <si>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</si>
  <si>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</si>
  <si>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</si>
  <si>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</si>
  <si>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</si>
  <si>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</si>
  <si>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</si>
  <si>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</si>
  <si>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</si>
  <si>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</si>
  <si>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</si>
  <si>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</si>
  <si>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</si>
  <si>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</si>
  <si>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</si>
  <si>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</si>
  <si>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</si>
  <si>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</si>
  <si>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</si>
  <si>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</si>
  <si>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</si>
  <si>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</si>
  <si>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</si>
  <si>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</si>
  <si>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</si>
  <si>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</si>
  <si>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</si>
  <si>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</si>
  <si>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</si>
  <si>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</si>
  <si>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</si>
  <si>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</si>
  <si>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</si>
  <si>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</si>
  <si>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</si>
  <si>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</si>
  <si>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</si>
  <si>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</si>
  <si>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</si>
  <si>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</si>
  <si>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</si>
  <si>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</si>
  <si>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</si>
  <si>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</si>
  <si>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</si>
  <si>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</si>
  <si>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</si>
  <si>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</si>
  <si>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</si>
  <si>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</si>
  <si>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</si>
  <si>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</si>
  <si>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</si>
  <si>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</si>
  <si>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</si>
  <si>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</si>
  <si>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</si>
  <si>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</si>
  <si>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</si>
  <si>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</si>
  <si>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</si>
  <si>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</si>
  <si>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</si>
  <si>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</si>
  <si>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</si>
  <si>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</si>
  <si>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</si>
  <si>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</si>
  <si>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</si>
  <si>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</si>
  <si>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</si>
  <si>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</si>
  <si>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</si>
  <si>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</si>
  <si>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</si>
  <si>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</si>
  <si>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</si>
  <si>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</si>
  <si>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</si>
  <si>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</si>
  <si>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</si>
  <si>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</si>
  <si>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</si>
  <si>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</si>
  <si>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</si>
  <si>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</si>
  <si>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</si>
  <si>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</si>
  <si>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</si>
  <si>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</si>
  <si>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</si>
  <si>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</si>
  <si>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</si>
  <si>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</si>
  <si>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</si>
  <si>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</si>
  <si>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</si>
  <si>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</si>
  <si>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</si>
  <si>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</si>
  <si>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</si>
  <si>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</si>
  <si>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</si>
  <si>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</si>
  <si>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</si>
  <si>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</si>
  <si>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</si>
  <si>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</si>
  <si>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</si>
  <si>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</si>
  <si>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</si>
  <si>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</si>
  <si>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</si>
  <si>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</si>
  <si>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</si>
  <si>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</si>
  <si>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</si>
  <si>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</si>
  <si>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</si>
  <si>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</si>
  <si>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</si>
  <si>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</si>
  <si>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</si>
  <si>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</si>
  <si>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</si>
  <si>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</si>
  <si>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</si>
  <si>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</si>
  <si>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</si>
  <si>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</si>
  <si>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</si>
  <si>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</si>
  <si>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</si>
  <si>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</si>
  <si>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</si>
  <si>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</si>
  <si>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</si>
  <si>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</si>
  <si>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</si>
  <si>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</si>
  <si>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</si>
  <si>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</si>
  <si>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</si>
  <si>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</si>
  <si>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</si>
  <si>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</si>
  <si>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</si>
  <si>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</si>
  <si>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</si>
  <si>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</si>
  <si>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</si>
  <si>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</si>
  <si>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</si>
  <si>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</si>
  <si>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</si>
  <si>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</si>
  <si>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</si>
  <si>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</si>
  <si>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</si>
  <si>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</si>
  <si>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</si>
  <si>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</si>
  <si>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</si>
  <si>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</si>
  <si>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</si>
  <si>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</si>
  <si>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</si>
  <si>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</si>
  <si>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</si>
  <si>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</si>
  <si>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</si>
  <si>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</si>
  <si>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</si>
  <si>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</si>
  <si>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</si>
  <si>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</si>
  <si>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</si>
  <si>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</si>
  <si>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</si>
  <si>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</si>
  <si>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</si>
  <si>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</si>
  <si>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</si>
  <si>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</si>
  <si>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</si>
  <si>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</si>
  <si>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</si>
  <si>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</si>
  <si>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</si>
  <si>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</si>
  <si>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</si>
  <si>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</si>
  <si>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</si>
  <si>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</si>
  <si>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</si>
  <si>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</si>
  <si>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</si>
  <si>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</si>
  <si>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</si>
  <si>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</si>
  <si>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</si>
  <si>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</si>
  <si>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</si>
  <si>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</si>
  <si>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</si>
  <si>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</si>
  <si>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</si>
  <si>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</si>
  <si>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</si>
  <si>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</si>
  <si>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</si>
  <si>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</si>
  <si>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</si>
  <si>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</si>
  <si>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</si>
  <si>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</si>
  <si>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</si>
  <si>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</si>
  <si>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</si>
  <si>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</si>
  <si>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</si>
  <si>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</si>
  <si>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</si>
  <si>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</si>
  <si>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</si>
  <si>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</si>
  <si>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</si>
  <si>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</si>
  <si>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</si>
  <si>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</si>
  <si>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</si>
  <si>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</si>
  <si>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</si>
  <si>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</si>
  <si>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</si>
  <si>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</si>
  <si>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</si>
  <si>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</si>
  <si>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</si>
  <si>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</si>
  <si>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</si>
  <si>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</si>
  <si>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</si>
  <si>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</si>
  <si>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</si>
  <si>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</si>
  <si>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</si>
  <si>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</si>
  <si>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</si>
  <si>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</si>
  <si>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</si>
  <si>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</si>
  <si>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</si>
  <si>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</si>
  <si>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</si>
  <si>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</si>
  <si>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</si>
  <si>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</si>
  <si>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</si>
  <si>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</si>
  <si>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</si>
  <si>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</si>
  <si>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</si>
  <si>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</si>
  <si>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</si>
  <si>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</si>
  <si>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</si>
  <si>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</si>
  <si>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</si>
  <si>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</si>
  <si>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</si>
  <si>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</si>
  <si>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</si>
  <si>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</si>
  <si>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</si>
  <si>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</si>
  <si>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</si>
  <si>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</si>
  <si>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</si>
  <si>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</si>
  <si>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</si>
  <si>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</si>
  <si>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</si>
  <si>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</si>
  <si>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</si>
  <si>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</si>
  <si>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</si>
  <si>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</si>
  <si>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</si>
  <si>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</si>
  <si>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</si>
  <si>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</si>
  <si>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</si>
  <si>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</si>
  <si>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</si>
  <si>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</si>
  <si>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</si>
  <si>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</si>
  <si>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</si>
  <si>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</si>
  <si>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</si>
  <si>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</si>
  <si>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</si>
  <si>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</si>
  <si>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</si>
  <si>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</si>
  <si>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</si>
  <si>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</si>
  <si>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</si>
  <si>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</si>
  <si>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</si>
  <si>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</si>
  <si>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</si>
  <si>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</si>
  <si>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</si>
  <si>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</si>
  <si>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</si>
  <si>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</si>
  <si>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</si>
  <si>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</si>
  <si>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</si>
  <si>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</si>
  <si>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</si>
  <si>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</si>
  <si>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</si>
  <si>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</si>
  <si>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</si>
  <si>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</si>
  <si>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</si>
  <si>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</si>
  <si>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</si>
  <si>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</si>
  <si>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</si>
  <si>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</si>
  <si>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</si>
  <si>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</si>
  <si>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</si>
  <si>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</si>
  <si>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</si>
  <si>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</si>
  <si>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</si>
  <si>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</si>
  <si>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</si>
  <si>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</si>
  <si>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</si>
  <si>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</si>
  <si>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</si>
  <si>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</si>
  <si>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</si>
  <si>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</si>
  <si>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</si>
  <si>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</si>
  <si>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</si>
  <si>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</si>
  <si>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</si>
  <si>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</si>
  <si>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</si>
  <si>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</si>
  <si>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</si>
  <si>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</si>
  <si>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</si>
  <si>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</si>
  <si>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</si>
  <si>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</si>
  <si>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</si>
  <si>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</si>
  <si>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</si>
  <si>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</si>
  <si>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</si>
  <si>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</si>
  <si>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</si>
  <si>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</si>
  <si>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</si>
  <si>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</si>
  <si>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</si>
  <si>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</si>
  <si>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</si>
  <si>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</si>
  <si>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</si>
  <si>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</si>
  <si>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</si>
  <si>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</si>
  <si>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</si>
  <si>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</si>
  <si>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</si>
  <si>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</si>
  <si>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</si>
  <si>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</si>
  <si>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</si>
  <si>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</si>
  <si>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</si>
  <si>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</si>
  <si>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</si>
  <si>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</si>
  <si>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</si>
  <si>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</si>
  <si>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</si>
  <si>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</si>
  <si>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</si>
  <si>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</si>
  <si>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</si>
  <si>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</si>
  <si>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</si>
  <si>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</si>
  <si>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</si>
  <si>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</si>
  <si>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</si>
  <si>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</si>
  <si>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</si>
  <si>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</si>
  <si>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</si>
  <si>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</si>
  <si>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</si>
  <si>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</si>
  <si>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</si>
  <si>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</si>
  <si>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</si>
  <si>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</si>
  <si>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</si>
  <si>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</si>
  <si>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</si>
  <si>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</si>
  <si>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</si>
  <si>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</si>
  <si>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</si>
  <si>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</si>
  <si>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</si>
  <si>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</si>
  <si>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</si>
  <si>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</si>
  <si>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</si>
  <si>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</si>
  <si>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</si>
  <si>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</si>
  <si>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</si>
  <si>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</si>
  <si>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</si>
  <si>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</si>
  <si>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</si>
  <si>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</si>
  <si>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</si>
  <si>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</si>
  <si>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</si>
  <si>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</si>
  <si>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</si>
  <si>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</si>
  <si>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</si>
  <si>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</si>
  <si>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</si>
  <si>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</si>
  <si>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</si>
  <si>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</si>
  <si>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</si>
  <si>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</si>
  <si>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</si>
  <si>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</si>
  <si>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</si>
  <si>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</si>
  <si>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</si>
  <si>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</si>
  <si>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</si>
  <si>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</si>
  <si>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</si>
  <si>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</si>
  <si>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</si>
  <si>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</si>
  <si>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</si>
  <si>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</si>
  <si>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</si>
  <si>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</si>
  <si>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</si>
  <si>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</si>
  <si>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</si>
  <si>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</si>
  <si>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</si>
  <si>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</si>
  <si>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</si>
  <si>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</si>
  <si>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</si>
  <si>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</si>
  <si>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</si>
  <si>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</si>
  <si>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</si>
  <si>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Christian</t>
  </si>
  <si>
    <t>550 Prairie Street - P.O. Box 20</t>
  </si>
  <si>
    <t>Kincaid</t>
  </si>
  <si>
    <t>rgraham@southforkschools.com</t>
  </si>
  <si>
    <t>Ron Graham</t>
  </si>
  <si>
    <t>217-237-4333 x222</t>
  </si>
  <si>
    <t>217-237-2245</t>
  </si>
  <si>
    <t>LMHN, Ltd.</t>
  </si>
  <si>
    <t>M. Adam Mathias, CPA, PFS, CVA</t>
  </si>
  <si>
    <t>900 N. Webster Street</t>
  </si>
  <si>
    <t>Taylorville</t>
  </si>
  <si>
    <t>IL</t>
  </si>
  <si>
    <t>217-824-9661</t>
  </si>
  <si>
    <t>217-824-2415</t>
  </si>
  <si>
    <t>066-003847</t>
  </si>
  <si>
    <t>lmhncpas@yahoo.com</t>
  </si>
  <si>
    <t>Part C, Question 23 - opinion is adverse due to regulatory basis and qualified due to omitted disclosures required by GASB 45.</t>
  </si>
  <si>
    <t>SOUTH FORK COMMUNITY UNIT SCHOOL DISTRICT NO. 14</t>
  </si>
  <si>
    <t>SCHEDULE OF CASH RECEIPTS AND DISBURSEMENTS</t>
  </si>
  <si>
    <t>ACTIVITY FUNDS</t>
  </si>
  <si>
    <t>Balance</t>
  </si>
  <si>
    <t>Receipts</t>
  </si>
  <si>
    <t>Disbursements</t>
  </si>
  <si>
    <t>ASSETS</t>
  </si>
  <si>
    <t>Cash</t>
  </si>
  <si>
    <t>LIABILITIES</t>
  </si>
  <si>
    <t>Amounts Due to Organizations:</t>
  </si>
  <si>
    <t xml:space="preserve">   Class of 2019</t>
  </si>
  <si>
    <t xml:space="preserve">   Class of 2018</t>
  </si>
  <si>
    <t xml:space="preserve">   Class of 2016</t>
  </si>
  <si>
    <t xml:space="preserve">   Class of 2017</t>
  </si>
  <si>
    <t xml:space="preserve">   8th Grade</t>
  </si>
  <si>
    <t xml:space="preserve">   After Prom</t>
  </si>
  <si>
    <t xml:space="preserve">   Yearbook</t>
  </si>
  <si>
    <t xml:space="preserve">   Cheerleaders</t>
  </si>
  <si>
    <t xml:space="preserve">   Student Council</t>
  </si>
  <si>
    <t xml:space="preserve">   Boys Basketball</t>
  </si>
  <si>
    <t xml:space="preserve">   Angel Tree</t>
  </si>
  <si>
    <t xml:space="preserve">   Principals Fund</t>
  </si>
  <si>
    <t xml:space="preserve">   Football</t>
  </si>
  <si>
    <t xml:space="preserve">   Library Club</t>
  </si>
  <si>
    <t xml:space="preserve">   National Honor Society</t>
  </si>
  <si>
    <t xml:space="preserve">   JH Student Council</t>
  </si>
  <si>
    <t xml:space="preserve">   JH Cheerleaders</t>
  </si>
  <si>
    <t xml:space="preserve">   Technology</t>
  </si>
  <si>
    <t xml:space="preserve">   Scholarship</t>
  </si>
  <si>
    <t xml:space="preserve">   JH Basketball</t>
  </si>
  <si>
    <t xml:space="preserve">   Girls Basketball</t>
  </si>
  <si>
    <t xml:space="preserve">   JH Girls Basketball</t>
  </si>
  <si>
    <t xml:space="preserve">   HS PBIS</t>
  </si>
  <si>
    <t xml:space="preserve">   Parent Teacher Community</t>
  </si>
  <si>
    <t xml:space="preserve">   Art</t>
  </si>
  <si>
    <t>TOTAL SENIOR/JUNIOR HIGH SCHOOL</t>
  </si>
  <si>
    <t xml:space="preserve">   ES PBIS</t>
  </si>
  <si>
    <t xml:space="preserve">   Elementary Account</t>
  </si>
  <si>
    <t>TOTAL ELEMENTARY SCHOOL</t>
  </si>
  <si>
    <t>TOTAL LIABILITIES</t>
  </si>
  <si>
    <t>FOR THE FISCAL YEAR ENDED JUNE 30, 2017</t>
  </si>
  <si>
    <t>July 1, 2016</t>
  </si>
  <si>
    <t>June 30, 2017</t>
  </si>
  <si>
    <t xml:space="preserve">   Class of 2020</t>
  </si>
  <si>
    <t xml:space="preserve">   Blackout Student Club</t>
  </si>
  <si>
    <t xml:space="preserve">   Red Cross</t>
  </si>
  <si>
    <t>G.O. Limited School Bonds</t>
  </si>
  <si>
    <t>G.O. Limited Working Cash and Refunding Bonds</t>
  </si>
  <si>
    <t>G.O. Unlimited Refunding Bonds</t>
  </si>
  <si>
    <t>81% Working Cash; 19% Refunding</t>
  </si>
  <si>
    <t>Mid-State Special Education</t>
  </si>
  <si>
    <t>Sports with Edinburg CUSD and Morrisonville CUSD</t>
  </si>
  <si>
    <t>OTHER INFORMATION</t>
  </si>
  <si>
    <t>(UNAUDITED)</t>
  </si>
  <si>
    <t>Calendar year ending December 31,</t>
  </si>
  <si>
    <t>Service cost</t>
  </si>
  <si>
    <t>Interest on the total pension liability</t>
  </si>
  <si>
    <t>Net change in total pension liability</t>
  </si>
  <si>
    <t>Total pension liability - beginning</t>
  </si>
  <si>
    <t>Total pension liability - ending (a)</t>
  </si>
  <si>
    <t>Net change in plan fiduciary net position</t>
  </si>
  <si>
    <t>Plan fiduciary net position - beginning</t>
  </si>
  <si>
    <t>Plan fiduciary net position - ending (b)</t>
  </si>
  <si>
    <t>Net pension liability/(asset) - ending (a - b)</t>
  </si>
  <si>
    <t>Covered valuation payroll</t>
  </si>
  <si>
    <t>Benefit payments, including refunds of employee contribution</t>
  </si>
  <si>
    <t>Changes of benefit terms</t>
  </si>
  <si>
    <t>Total pension liability:</t>
  </si>
  <si>
    <t>Plan fiduciary net position:</t>
  </si>
  <si>
    <t>Contributions - employer</t>
  </si>
  <si>
    <t>Contributions - employees</t>
  </si>
  <si>
    <t>Net investment income</t>
  </si>
  <si>
    <t>Other (net transfers)</t>
  </si>
  <si>
    <t>Plan fiduciary net position as a percentage of total pension liability</t>
  </si>
  <si>
    <t>Net pension liability as a percentage of covered valuation payroll</t>
  </si>
  <si>
    <t>Notes to schedule:</t>
  </si>
  <si>
    <t>This schedule is presented to illustrate the requirement to show information for 10 years.  However, until a full 10-year trend is compiled, information is presented for those years for which information is available.</t>
  </si>
  <si>
    <t>Differences between expected and actual experience of the total pension liability</t>
  </si>
  <si>
    <t>Changes of assumptions</t>
  </si>
  <si>
    <t>IMRF MULTIYEAR SCHEDULE OF CHANGES IN NET PENSION LIABILITY AND RELATED RATIOS</t>
  </si>
  <si>
    <t>LAST TEN CALENDAR YEARS</t>
  </si>
  <si>
    <t>IMRF MULTIYEAR SCHEDULE OF CONTRIBUTIONS</t>
  </si>
  <si>
    <t>Calendar</t>
  </si>
  <si>
    <t>Year Ending</t>
  </si>
  <si>
    <t>December 31,</t>
  </si>
  <si>
    <t>Actuarially</t>
  </si>
  <si>
    <t>Determined</t>
  </si>
  <si>
    <t>Contribution</t>
  </si>
  <si>
    <t>Actual</t>
  </si>
  <si>
    <t>Deficiency</t>
  </si>
  <si>
    <t>(Excess)</t>
  </si>
  <si>
    <t>Covered</t>
  </si>
  <si>
    <t>Payroll</t>
  </si>
  <si>
    <t>Valuation</t>
  </si>
  <si>
    <t>as a Percentage</t>
  </si>
  <si>
    <t>of Covered</t>
  </si>
  <si>
    <t>Valuation Payroll</t>
  </si>
  <si>
    <t>Valuation date notes:</t>
  </si>
  <si>
    <t>Methods and assumptions used to determine 2016 contribution rates:</t>
  </si>
  <si>
    <t>Actuarially determined contribution rates are calculated as of December 31 each year, which are 12 months prior to the beginning of the fiscal year in which contributions are reported.</t>
  </si>
  <si>
    <t>Other information notes:</t>
  </si>
  <si>
    <t>There were no benefit changes during the year.</t>
  </si>
  <si>
    <t>* Based on valuation assumptions used in the December 31, 2014, actuarial valuation; note two year lag between valuation and rate setting.</t>
  </si>
  <si>
    <t xml:space="preserve">   Actuarial cost method:</t>
  </si>
  <si>
    <t xml:space="preserve">   Asset valuation method:</t>
  </si>
  <si>
    <t xml:space="preserve">   Wage growth:</t>
  </si>
  <si>
    <t xml:space="preserve">   Price inflation:</t>
  </si>
  <si>
    <t xml:space="preserve">   Salary increases:</t>
  </si>
  <si>
    <t xml:space="preserve">   Investment rate of return:</t>
  </si>
  <si>
    <t xml:space="preserve">   Retirement age:</t>
  </si>
  <si>
    <t xml:space="preserve">   Mortality:</t>
  </si>
  <si>
    <t>Aggregate entry age = normal</t>
  </si>
  <si>
    <t>Level percentage of payroll, closed</t>
  </si>
  <si>
    <t>27-year closed period</t>
  </si>
  <si>
    <t>3.50 percent</t>
  </si>
  <si>
    <t>5-year smoothed market; 20.00 percent corridor</t>
  </si>
  <si>
    <t>3.75 percent to 14.50 percent, including inflation</t>
  </si>
  <si>
    <t>7.50 percent</t>
  </si>
  <si>
    <t>Experience-based table of rates that are specific to the type of eligibility condition; last updated for the 2014 valuation pursuant to an experience study of the period 2011 to 2013.</t>
  </si>
  <si>
    <t>SCHEDULE OF DISTRICT'S PROPORTIONATE SHARE OF THE NET PENSION LIABILITY</t>
  </si>
  <si>
    <t>SCHEDULE OF DISTRICT CONTRIBUTIONS</t>
  </si>
  <si>
    <t>Fiscal year ending June 30,</t>
  </si>
  <si>
    <t>District's proportion of the net pension liability</t>
  </si>
  <si>
    <t>District's proportionate share of the net pension liability</t>
  </si>
  <si>
    <t>District's covered-employee payroll</t>
  </si>
  <si>
    <t>Statutorily-required contribution</t>
  </si>
  <si>
    <t>Contributions in relation to the statutorily-required contribution</t>
  </si>
  <si>
    <t>Contribution deficiency (excess)</t>
  </si>
  <si>
    <t>Contributions as a percentage of covered-employee payroll</t>
  </si>
  <si>
    <t>Changes in assumptions:</t>
  </si>
  <si>
    <t>Summary of actuarial methods and assumptions used in the calculation of the 2016 contribution rate: *</t>
  </si>
  <si>
    <t xml:space="preserve">   Amortization method:</t>
  </si>
  <si>
    <t xml:space="preserve">   Remaining amortization period:</t>
  </si>
  <si>
    <t>2.75 percent, approximate; no explicit price inflation assumption is used in this valuation</t>
  </si>
  <si>
    <t>RP-2014 Blue Collar Health Annuitant Mortality Table, adjusted to match current IMRF experience.  For disabled lives, an IMRF specific mortality table was used with fully generational projection scale MP-2014 (base year 2012).  The IMRF specific rates were developed from the RP-2014 Disabled Retirees Mortality Table, applying the same adjustments that were applied for non-disabled lives.  For active members, an IMRF specific mortality table was used with fully generational projection scale MP-2014 (base year 2014).  The IMRF specific rates were developed from the RP-2014 Employee Mortality Table with adjustments to match current IMRF experience.</t>
  </si>
  <si>
    <t>TRS SCHEDULE OF DISTRICT'S PROPORTIONATE SHARE OF THE NET PENSION LIABILITY</t>
  </si>
  <si>
    <t>AND TRS SCHEDULE OF DISTRICT CONTRIBUTIONS</t>
  </si>
  <si>
    <t>2016 *</t>
  </si>
  <si>
    <t>2015 *</t>
  </si>
  <si>
    <t>2014 *</t>
  </si>
  <si>
    <t>* The amounts presented were determined as of the prior fiscal-year end.</t>
  </si>
  <si>
    <t>State's proportionate share of the net pension liability associated with the District</t>
  </si>
  <si>
    <t>District's proportionate share of the net pension liability as a percentage of its covered-employee payroll</t>
  </si>
  <si>
    <t>Plan fiduciary net position as a percentage of the total pension liability</t>
  </si>
  <si>
    <t>The information in both schedules will accumulate until a full 10-year trend is presented as required by Statement No. 68.</t>
  </si>
  <si>
    <t>Notes to other information:</t>
  </si>
  <si>
    <t>For the 2014 measurement year, the assumed investment rate of return was also 7.50 percent, including an inflation rate of 3.00 percent and a real return of 4.50 percent.  However, salary increases were assumed to vary by age.</t>
  </si>
  <si>
    <t>For the 2015 measurement year, the assumed investment rate of return was 7.50 percent, including an inflation rate of 3.00 percent and a real return of 4.50 percent.  Salary increases were assumed to vary by service credit.  Various other changes in assumptions were adopted based on the experience analysis for the three-year period ending June 30, 2014.</t>
  </si>
  <si>
    <t>For the 2016 measurement year, the assumed investment rate of return was 7.00 percent, including an inflation rate of 2.50 percent and a real return of 4.50 percent.  Salary increases were assumed to vary by service credit</t>
  </si>
  <si>
    <t>FISCAL YEAR ENDED JUNE 30, 2017</t>
  </si>
  <si>
    <t>Art (prior), Pre-Calc (current), Ag (next) and Chemistry (next) with Edinburg CUSD</t>
  </si>
  <si>
    <t>Page 11, Account 1999, Educational Fund - $16,983 represents miscellaneous revenues, refunds and reimbursements.</t>
  </si>
  <si>
    <t>Page 11, Account 1999, Operations and Maintenance Fund - $78 represents miscellaneous revenues, refunds and reimbursements.</t>
  </si>
  <si>
    <t>Page 11, Account 1999, Transportation Fund - $107 represents miscellaneous revenues, refunds and reimbursements.</t>
  </si>
  <si>
    <t>Page 15, Account 2190, Salaries - $2,257 represents playground supervisor salaries.</t>
  </si>
  <si>
    <t>Page 18, Account 5400, Other Objects - $1,100 represents bond agent fees.</t>
  </si>
  <si>
    <t>Page 20, Account 2190, Employee Benefits - $173 represents playground supervisor benefits.</t>
  </si>
  <si>
    <t>Page 24, Other - $274 represents prior year adjustments.</t>
  </si>
  <si>
    <t xml:space="preserve">   left or top right hand corner of each AFR page.</t>
  </si>
  <si>
    <t>Note… The page numbers referred to above correlate to the page numbering system that ISBE utilizes on their AFR, located on the top</t>
  </si>
  <si>
    <t>Page 11, Account 1993, Educational Fund - $12,620 represents miscellaneous revenues, refunds and reimbursements.</t>
  </si>
  <si>
    <t>South Fork SD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</si>
</sst>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 numFmtId="182" formatCode="0.00000000%"/>
    <numFmt numFmtId="183" formatCode="0.0000000000%"/>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
      <sz val="10"/>
      <color rgb="FFFF0000"/>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21" fillId="0" borderId="0" applyFont="0" applyFill="0" applyBorder="0" applyAlignment="0" applyProtection="0"/>
    <xf numFmtId="9" fontId="121" fillId="0" borderId="0" applyFont="0" applyFill="0" applyBorder="0" applyAlignment="0" applyProtection="0"/>
  </cellStyleXfs>
  <cellXfs count="264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82" fillId="0" borderId="0" xfId="0" applyFont="1"/>
    <xf numFmtId="0" fontId="82" fillId="0" borderId="0" xfId="0" applyFont="1" applyAlignment="1">
      <alignment horizontal="center"/>
    </xf>
    <xf numFmtId="15" fontId="82" fillId="0" borderId="81" xfId="0" quotePrefix="1" applyNumberFormat="1" applyFont="1" applyBorder="1" applyAlignment="1">
      <alignment horizontal="center"/>
    </xf>
    <xf numFmtId="0" fontId="82" fillId="0" borderId="81" xfId="0" applyFont="1" applyBorder="1" applyAlignment="1">
      <alignment horizontal="center"/>
    </xf>
    <xf numFmtId="180" fontId="82" fillId="0" borderId="165" xfId="17" applyNumberFormat="1" applyFont="1" applyBorder="1" applyAlignment="1">
      <alignment horizontal="right"/>
    </xf>
    <xf numFmtId="0" fontId="82" fillId="0" borderId="0" xfId="0" applyFont="1" applyAlignment="1">
      <alignment horizontal="right"/>
    </xf>
    <xf numFmtId="180" fontId="82" fillId="0" borderId="0" xfId="17" applyNumberFormat="1" applyFont="1" applyAlignment="1">
      <alignment horizontal="right"/>
    </xf>
    <xf numFmtId="181" fontId="82" fillId="0" borderId="0" xfId="1" applyNumberFormat="1" applyFont="1" applyAlignment="1">
      <alignment horizontal="right"/>
    </xf>
    <xf numFmtId="181" fontId="82" fillId="0" borderId="81" xfId="1" applyNumberFormat="1" applyFont="1" applyBorder="1" applyAlignment="1">
      <alignment horizontal="right"/>
    </xf>
    <xf numFmtId="180" fontId="82" fillId="0" borderId="81" xfId="17" applyNumberFormat="1" applyFont="1" applyBorder="1" applyAlignment="1">
      <alignment horizontal="right"/>
    </xf>
    <xf numFmtId="180" fontId="82" fillId="0" borderId="0" xfId="17" applyNumberFormat="1" applyFont="1" applyBorder="1" applyAlignment="1">
      <alignment horizontal="right"/>
    </xf>
    <xf numFmtId="181" fontId="82" fillId="0" borderId="0" xfId="1" applyNumberFormat="1" applyFont="1" applyBorder="1" applyAlignment="1">
      <alignment horizontal="right"/>
    </xf>
    <xf numFmtId="0" fontId="82" fillId="0" borderId="0" xfId="0" applyFont="1" applyAlignment="1"/>
    <xf numFmtId="0" fontId="82" fillId="0" borderId="0" xfId="0" applyFont="1" applyAlignment="1">
      <alignment horizontal="center" vertical="center"/>
    </xf>
    <xf numFmtId="0" fontId="82" fillId="0" borderId="81" xfId="0" applyFont="1" applyBorder="1" applyAlignment="1">
      <alignment horizontal="center" vertical="center"/>
    </xf>
    <xf numFmtId="180" fontId="82" fillId="0" borderId="0" xfId="17" applyNumberFormat="1" applyFont="1" applyAlignment="1">
      <alignment horizontal="center"/>
    </xf>
    <xf numFmtId="10" fontId="82" fillId="0" borderId="0" xfId="18" applyNumberFormat="1" applyFont="1" applyAlignment="1">
      <alignment horizontal="center"/>
    </xf>
    <xf numFmtId="181" fontId="82" fillId="0" borderId="0" xfId="1" applyNumberFormat="1" applyFont="1" applyAlignment="1">
      <alignment horizontal="center"/>
    </xf>
    <xf numFmtId="0" fontId="82" fillId="0" borderId="0" xfId="0" applyFont="1" applyAlignment="1">
      <alignment horizontal="left" wrapText="1"/>
    </xf>
    <xf numFmtId="181" fontId="82" fillId="0" borderId="0" xfId="1" applyNumberFormat="1" applyFont="1" applyFill="1" applyAlignment="1">
      <alignment horizontal="center"/>
    </xf>
    <xf numFmtId="0" fontId="82" fillId="0" borderId="0" xfId="0" applyFont="1" applyBorder="1" applyAlignment="1">
      <alignment horizontal="center"/>
    </xf>
    <xf numFmtId="10" fontId="82" fillId="0" borderId="0" xfId="0" applyNumberFormat="1" applyFont="1"/>
    <xf numFmtId="10" fontId="82" fillId="0" borderId="0" xfId="0" applyNumberFormat="1" applyFont="1" applyBorder="1"/>
    <xf numFmtId="10" fontId="82" fillId="0" borderId="81" xfId="18" applyNumberFormat="1" applyFont="1" applyBorder="1"/>
    <xf numFmtId="10" fontId="82" fillId="0" borderId="0" xfId="18" applyNumberFormat="1" applyFont="1" applyBorder="1"/>
    <xf numFmtId="180" fontId="82" fillId="0" borderId="0" xfId="17" applyNumberFormat="1" applyFont="1"/>
    <xf numFmtId="180" fontId="82" fillId="0" borderId="0" xfId="17" applyNumberFormat="1" applyFont="1" applyBorder="1"/>
    <xf numFmtId="181" fontId="82" fillId="0" borderId="81" xfId="1" applyNumberFormat="1" applyFont="1" applyBorder="1"/>
    <xf numFmtId="181" fontId="82" fillId="0" borderId="0" xfId="1" applyNumberFormat="1" applyFont="1" applyBorder="1"/>
    <xf numFmtId="180" fontId="82" fillId="0" borderId="81" xfId="17" applyNumberFormat="1" applyFont="1" applyBorder="1"/>
    <xf numFmtId="180" fontId="82" fillId="0" borderId="79" xfId="17" applyNumberFormat="1" applyFont="1" applyBorder="1"/>
    <xf numFmtId="0" fontId="82" fillId="0" borderId="0" xfId="0" applyFont="1" applyBorder="1"/>
    <xf numFmtId="181" fontId="82" fillId="0" borderId="0" xfId="1" applyNumberFormat="1" applyFont="1"/>
    <xf numFmtId="180" fontId="82" fillId="0" borderId="165" xfId="17" applyNumberFormat="1" applyFont="1" applyBorder="1"/>
    <xf numFmtId="182" fontId="82" fillId="0" borderId="0" xfId="18" applyNumberFormat="1" applyFont="1" applyBorder="1"/>
    <xf numFmtId="183" fontId="82" fillId="0" borderId="81" xfId="18" applyNumberFormat="1" applyFont="1" applyBorder="1"/>
    <xf numFmtId="180" fontId="82" fillId="0" borderId="79" xfId="17" applyNumberFormat="1" applyFont="1" applyFill="1" applyBorder="1"/>
    <xf numFmtId="181" fontId="82" fillId="0" borderId="81" xfId="1" applyNumberFormat="1" applyFont="1" applyFill="1" applyBorder="1"/>
    <xf numFmtId="10" fontId="82" fillId="0" borderId="81" xfId="18" applyNumberFormat="1" applyFont="1" applyFill="1" applyBorder="1"/>
    <xf numFmtId="180" fontId="82" fillId="0" borderId="81" xfId="17" applyNumberFormat="1" applyFont="1" applyFill="1" applyBorder="1"/>
    <xf numFmtId="0" fontId="99" fillId="0" borderId="108" xfId="14" applyFont="1" applyBorder="1" applyAlignment="1" applyProtection="1">
      <alignment wrapText="1"/>
      <protection locked="0"/>
    </xf>
    <xf numFmtId="49" fontId="101" fillId="0" borderId="110" xfId="14" applyNumberFormat="1" applyFont="1" applyFill="1" applyBorder="1" applyAlignment="1" applyProtection="1">
      <alignment horizontal="center" vertical="center"/>
      <protection locked="0"/>
    </xf>
    <xf numFmtId="180" fontId="82" fillId="0" borderId="0" xfId="17" applyNumberFormat="1" applyFont="1" applyFill="1"/>
    <xf numFmtId="0" fontId="82" fillId="0" borderId="0" xfId="0" applyFont="1" applyAlignment="1">
      <alignment horizontal="center"/>
    </xf>
    <xf numFmtId="0" fontId="122" fillId="0" borderId="0" xfId="0" applyFont="1"/>
    <xf numFmtId="10" fontId="82" fillId="0" borderId="0" xfId="18" applyNumberFormat="1" applyFont="1" applyFill="1" applyBorder="1"/>
    <xf numFmtId="0" fontId="82" fillId="0" borderId="0" xfId="0" applyFont="1" applyFill="1"/>
    <xf numFmtId="0" fontId="82" fillId="0" borderId="0" xfId="0" applyFont="1" applyFill="1" applyBorder="1"/>
    <xf numFmtId="180" fontId="82" fillId="0" borderId="0" xfId="17" applyNumberFormat="1" applyFont="1" applyFill="1" applyBorder="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82" fillId="0" borderId="0" xfId="0" applyFont="1" applyAlignment="1">
      <alignment horizontal="left" wrapText="1"/>
    </xf>
    <xf numFmtId="0" fontId="82" fillId="0" borderId="0" xfId="0" applyFont="1" applyAlignment="1">
      <alignment horizontal="center"/>
    </xf>
    <xf numFmtId="0" fontId="82" fillId="0" borderId="0" xfId="0" applyFont="1" applyFill="1" applyBorder="1" applyAlignment="1">
      <alignment horizontal="lef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xfId="18"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B7E2FF31-AB42-4741-B258-8A1C370F253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FD1E02F8-0FF9-4DDF-981B-43E9350B29B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A83009C6-C5C8-45DF-8C8A-71FE890F56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34.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35.bin"/><Relationship Id="rId5" Type="http://schemas.openxmlformats.org/officeDocument/2006/relationships/image" Target="../media/image3.emf"/><Relationship Id="rId4" Type="http://schemas.openxmlformats.org/officeDocument/2006/relationships/oleObject" Target="../embeddings/oleObject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28" t="s">
        <v>466</v>
      </c>
      <c r="J1" s="2229"/>
      <c r="K1" s="2229"/>
      <c r="L1" s="2229"/>
      <c r="M1" s="2229"/>
      <c r="N1" s="2229"/>
      <c r="O1" s="2229"/>
      <c r="P1" s="2229"/>
      <c r="Q1" s="2229"/>
      <c r="R1" s="2229"/>
      <c r="S1" s="2229"/>
    </row>
    <row r="2" spans="1:28" ht="12" customHeight="1" x14ac:dyDescent="0.2">
      <c r="A2" s="201" t="s">
        <v>1869</v>
      </c>
      <c r="D2" s="202"/>
      <c r="I2" s="2230" t="s">
        <v>1133</v>
      </c>
      <c r="J2" s="2229"/>
      <c r="K2" s="2229"/>
      <c r="L2" s="2229"/>
      <c r="M2" s="2229"/>
      <c r="N2" s="2229"/>
      <c r="O2" s="2229"/>
      <c r="P2" s="2229"/>
      <c r="Q2" s="2229"/>
      <c r="R2" s="2229"/>
      <c r="S2" s="2229"/>
    </row>
    <row r="3" spans="1:28" ht="12" customHeight="1" x14ac:dyDescent="0.2">
      <c r="A3" s="1814" t="s">
        <v>1952</v>
      </c>
      <c r="B3" s="1815"/>
      <c r="C3" s="1815"/>
      <c r="D3" s="1816"/>
      <c r="I3" s="2230" t="s">
        <v>55</v>
      </c>
      <c r="J3" s="2229"/>
      <c r="K3" s="2229"/>
      <c r="L3" s="2229"/>
      <c r="M3" s="2229"/>
      <c r="N3" s="2229"/>
      <c r="O3" s="2229"/>
      <c r="P3" s="2229"/>
      <c r="Q3" s="2229"/>
      <c r="R3" s="2229"/>
      <c r="S3" s="2229"/>
    </row>
    <row r="4" spans="1:28" ht="12" customHeight="1" x14ac:dyDescent="0.2">
      <c r="A4" s="191"/>
      <c r="I4" s="2230" t="s">
        <v>604</v>
      </c>
      <c r="J4" s="2229"/>
      <c r="K4" s="2229"/>
      <c r="L4" s="2229"/>
      <c r="M4" s="2229"/>
      <c r="N4" s="2229"/>
      <c r="O4" s="2229"/>
      <c r="P4" s="2229"/>
      <c r="Q4" s="2229"/>
      <c r="R4" s="2229"/>
      <c r="S4" s="2229"/>
    </row>
    <row r="5" spans="1:28" ht="14.1" customHeight="1" x14ac:dyDescent="0.2">
      <c r="B5" s="440" t="s">
        <v>2098</v>
      </c>
      <c r="C5" s="178" t="s">
        <v>1061</v>
      </c>
      <c r="D5" s="361"/>
      <c r="E5" s="361"/>
      <c r="H5" s="192"/>
      <c r="I5" s="2237" t="s">
        <v>769</v>
      </c>
      <c r="J5" s="2182"/>
      <c r="K5" s="2182"/>
      <c r="L5" s="2182"/>
      <c r="M5" s="2182"/>
      <c r="N5" s="2182"/>
      <c r="O5" s="2182"/>
      <c r="P5" s="2182"/>
      <c r="Q5" s="2182"/>
      <c r="R5" s="2182"/>
      <c r="S5" s="2182"/>
    </row>
    <row r="6" spans="1:28" ht="14.1" customHeight="1" x14ac:dyDescent="0.2">
      <c r="B6" s="440"/>
      <c r="C6" s="178" t="s">
        <v>1062</v>
      </c>
      <c r="D6" s="361"/>
      <c r="E6" s="361"/>
      <c r="I6" s="2236" t="s">
        <v>1029</v>
      </c>
      <c r="J6" s="2182"/>
      <c r="K6" s="2182"/>
      <c r="L6" s="2182"/>
      <c r="M6" s="2182"/>
      <c r="N6" s="2182"/>
      <c r="O6" s="2182"/>
      <c r="P6" s="2182"/>
      <c r="Q6" s="2182"/>
      <c r="R6" s="2182"/>
      <c r="S6" s="2182"/>
    </row>
    <row r="7" spans="1:28" ht="12.2" customHeight="1" x14ac:dyDescent="0.2">
      <c r="I7" s="2231">
        <v>42916</v>
      </c>
      <c r="J7" s="2232"/>
      <c r="K7" s="2232"/>
      <c r="L7" s="2232"/>
      <c r="M7" s="2232"/>
      <c r="N7" s="2232"/>
      <c r="O7" s="2232"/>
      <c r="P7" s="2232"/>
      <c r="Q7" s="2232"/>
      <c r="R7" s="2232"/>
      <c r="S7" s="223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33" t="s">
        <v>763</v>
      </c>
      <c r="J9" s="2234"/>
      <c r="K9" s="2234"/>
      <c r="L9" s="2234"/>
      <c r="M9" s="2234"/>
      <c r="N9" s="2234"/>
      <c r="O9" s="2234"/>
      <c r="P9" s="2234"/>
      <c r="Q9" s="2234"/>
      <c r="R9" s="2234"/>
      <c r="S9" s="2235"/>
      <c r="T9" s="2178" t="s">
        <v>613</v>
      </c>
      <c r="U9" s="2179"/>
      <c r="V9" s="2179"/>
      <c r="W9" s="2179"/>
      <c r="X9" s="2179"/>
      <c r="Y9" s="2179"/>
      <c r="Z9" s="2179"/>
      <c r="AA9" s="2180"/>
    </row>
    <row r="10" spans="1:28" ht="13.5" customHeight="1" x14ac:dyDescent="0.2">
      <c r="A10" s="2187" t="s">
        <v>764</v>
      </c>
      <c r="B10" s="2188"/>
      <c r="C10" s="2188"/>
      <c r="D10" s="2188"/>
      <c r="E10" s="2188"/>
      <c r="F10" s="2188"/>
      <c r="G10" s="2188"/>
      <c r="H10" s="2189"/>
      <c r="I10" s="182"/>
      <c r="J10" s="183"/>
      <c r="K10" s="181"/>
      <c r="R10" s="183"/>
      <c r="S10" s="183"/>
      <c r="T10" s="2181"/>
      <c r="U10" s="2182"/>
      <c r="V10" s="2182"/>
      <c r="W10" s="2182"/>
      <c r="X10" s="2182"/>
      <c r="Y10" s="2182"/>
      <c r="Z10" s="2182"/>
      <c r="AA10" s="2183"/>
    </row>
    <row r="11" spans="1:28" ht="14.25" customHeight="1" x14ac:dyDescent="0.2">
      <c r="A11" s="2190" t="s">
        <v>1109</v>
      </c>
      <c r="B11" s="2191"/>
      <c r="C11" s="2191"/>
      <c r="D11" s="2191"/>
      <c r="E11" s="2191"/>
      <c r="F11" s="2191"/>
      <c r="G11" s="2191"/>
      <c r="H11" s="2192"/>
      <c r="I11" s="180"/>
      <c r="J11" s="342"/>
      <c r="K11" s="180"/>
      <c r="O11" s="1700" t="s">
        <v>2098</v>
      </c>
      <c r="P11" s="377" t="s">
        <v>223</v>
      </c>
      <c r="Q11" s="183"/>
      <c r="R11" s="181"/>
      <c r="S11" s="180"/>
      <c r="T11" s="2184"/>
      <c r="U11" s="2185"/>
      <c r="V11" s="2185"/>
      <c r="W11" s="2185"/>
      <c r="X11" s="2185"/>
      <c r="Y11" s="2185"/>
      <c r="Z11" s="2185"/>
      <c r="AA11" s="2186"/>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98">
        <v>3011014024</v>
      </c>
      <c r="B13" s="2199"/>
      <c r="C13" s="2199"/>
      <c r="D13" s="2199"/>
      <c r="E13" s="2199"/>
      <c r="F13" s="2199"/>
      <c r="G13" s="2199"/>
      <c r="H13" s="2200"/>
      <c r="I13" s="184"/>
      <c r="J13" s="183"/>
      <c r="K13" s="181"/>
      <c r="L13" s="183"/>
      <c r="M13" s="183"/>
      <c r="N13" s="183"/>
      <c r="O13" s="183"/>
      <c r="P13" s="183"/>
      <c r="Q13" s="183"/>
      <c r="R13" s="183"/>
      <c r="S13" s="183"/>
      <c r="T13" s="2203" t="s">
        <v>2106</v>
      </c>
      <c r="U13" s="2204"/>
      <c r="V13" s="2204"/>
      <c r="W13" s="2204"/>
      <c r="X13" s="2204"/>
      <c r="Y13" s="2205"/>
      <c r="Z13" s="2205"/>
      <c r="AA13" s="2206"/>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96" t="s">
        <v>2099</v>
      </c>
      <c r="B15" s="2201"/>
      <c r="C15" s="2201"/>
      <c r="D15" s="2201"/>
      <c r="E15" s="2201"/>
      <c r="F15" s="2201"/>
      <c r="G15" s="2201"/>
      <c r="H15" s="2202"/>
      <c r="T15" s="2168" t="s">
        <v>2107</v>
      </c>
      <c r="U15" s="2169"/>
      <c r="V15" s="2169"/>
      <c r="W15" s="2169"/>
      <c r="X15" s="2169"/>
      <c r="Y15" s="2207"/>
      <c r="Z15" s="2207"/>
      <c r="AA15" s="220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63" t="s">
        <v>2277</v>
      </c>
      <c r="B17" s="2226"/>
      <c r="C17" s="2226"/>
      <c r="D17" s="2226"/>
      <c r="E17" s="2226"/>
      <c r="F17" s="2226"/>
      <c r="G17" s="2226"/>
      <c r="H17" s="2227"/>
      <c r="T17" s="2213" t="s">
        <v>2108</v>
      </c>
      <c r="U17" s="2214"/>
      <c r="V17" s="2214"/>
      <c r="W17" s="2214"/>
      <c r="X17" s="2214"/>
      <c r="Y17" s="2214"/>
      <c r="Z17" s="2214"/>
      <c r="AA17" s="2215"/>
    </row>
    <row r="18" spans="1:27" ht="13.5" customHeight="1" x14ac:dyDescent="0.2">
      <c r="A18" s="362" t="s">
        <v>610</v>
      </c>
      <c r="B18" s="344"/>
      <c r="C18" s="340"/>
      <c r="D18" s="344"/>
      <c r="E18" s="344"/>
      <c r="F18" s="344"/>
      <c r="G18" s="344"/>
      <c r="H18" s="275"/>
      <c r="I18" s="2223" t="s">
        <v>765</v>
      </c>
      <c r="J18" s="2224"/>
      <c r="K18" s="2224"/>
      <c r="L18" s="2224"/>
      <c r="M18" s="2224"/>
      <c r="N18" s="2224"/>
      <c r="O18" s="2224"/>
      <c r="P18" s="2224"/>
      <c r="Q18" s="2224"/>
      <c r="R18" s="2224"/>
      <c r="S18" s="2225"/>
      <c r="T18" s="362" t="s">
        <v>807</v>
      </c>
      <c r="U18" s="270"/>
      <c r="V18" s="340"/>
      <c r="W18" s="269"/>
      <c r="X18" s="362" t="s">
        <v>303</v>
      </c>
      <c r="Y18" s="349"/>
      <c r="Z18" s="1912" t="s">
        <v>766</v>
      </c>
      <c r="AA18" s="200"/>
    </row>
    <row r="19" spans="1:27" ht="13.5" customHeight="1" x14ac:dyDescent="0.2">
      <c r="A19" s="2196" t="s">
        <v>2100</v>
      </c>
      <c r="B19" s="2197"/>
      <c r="C19" s="2197"/>
      <c r="D19" s="2197"/>
      <c r="E19" s="2197"/>
      <c r="F19" s="2197"/>
      <c r="G19" s="2197"/>
      <c r="H19" s="2195"/>
      <c r="I19" s="183"/>
      <c r="J19" s="376"/>
      <c r="K19" s="194"/>
      <c r="L19" s="192"/>
      <c r="M19" s="650" t="s">
        <v>355</v>
      </c>
      <c r="P19" s="180"/>
      <c r="Q19" s="180"/>
      <c r="R19" s="180"/>
      <c r="S19" s="184"/>
      <c r="T19" s="2196" t="s">
        <v>2109</v>
      </c>
      <c r="U19" s="2194"/>
      <c r="V19" s="2194"/>
      <c r="W19" s="2195"/>
      <c r="X19" s="2211" t="s">
        <v>2110</v>
      </c>
      <c r="Y19" s="2212"/>
      <c r="Z19" s="2209">
        <v>62568</v>
      </c>
      <c r="AA19" s="2210"/>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3" t="s">
        <v>1080</v>
      </c>
      <c r="Z20" s="199"/>
      <c r="AA20" s="200"/>
    </row>
    <row r="21" spans="1:27" ht="13.5" customHeight="1" x14ac:dyDescent="0.2">
      <c r="A21" s="2193" t="s">
        <v>2101</v>
      </c>
      <c r="B21" s="2194"/>
      <c r="C21" s="2194"/>
      <c r="D21" s="2194"/>
      <c r="E21" s="2194"/>
      <c r="F21" s="2194"/>
      <c r="G21" s="2194"/>
      <c r="H21" s="2195"/>
      <c r="I21" s="2219" t="s">
        <v>767</v>
      </c>
      <c r="J21" s="2182"/>
      <c r="K21" s="2182"/>
      <c r="L21" s="2182"/>
      <c r="M21" s="2182"/>
      <c r="N21" s="2182"/>
      <c r="O21" s="2182"/>
      <c r="P21" s="2182"/>
      <c r="Q21" s="2182"/>
      <c r="R21" s="2182"/>
      <c r="S21" s="2183"/>
      <c r="T21" s="2163" t="s">
        <v>2111</v>
      </c>
      <c r="U21" s="2164"/>
      <c r="V21" s="2164"/>
      <c r="W21" s="2164"/>
      <c r="X21" s="2177" t="s">
        <v>2112</v>
      </c>
      <c r="Y21" s="2175"/>
      <c r="Z21" s="2175"/>
      <c r="AA21" s="2176"/>
    </row>
    <row r="22" spans="1:27" ht="13.5" customHeight="1" x14ac:dyDescent="0.2">
      <c r="A22" s="364" t="s">
        <v>611</v>
      </c>
      <c r="B22" s="278"/>
      <c r="C22" s="278"/>
      <c r="D22" s="278"/>
      <c r="E22" s="278"/>
      <c r="F22" s="278"/>
      <c r="G22" s="278"/>
      <c r="H22" s="279"/>
      <c r="I22" s="2220" t="s">
        <v>1744</v>
      </c>
      <c r="J22" s="2221"/>
      <c r="K22" s="2221"/>
      <c r="L22" s="2221"/>
      <c r="M22" s="2221"/>
      <c r="N22" s="2221"/>
      <c r="O22" s="2221"/>
      <c r="P22" s="2221"/>
      <c r="Q22" s="2221"/>
      <c r="R22" s="2221"/>
      <c r="S22" s="2222"/>
      <c r="T22" s="362" t="s">
        <v>1904</v>
      </c>
      <c r="U22" s="270"/>
      <c r="V22" s="340"/>
      <c r="W22" s="270"/>
      <c r="X22" s="1913" t="s">
        <v>1573</v>
      </c>
      <c r="Z22" s="199"/>
      <c r="AA22" s="200"/>
    </row>
    <row r="23" spans="1:27" ht="13.5" customHeight="1" x14ac:dyDescent="0.2">
      <c r="A23" s="2216" t="s">
        <v>2102</v>
      </c>
      <c r="B23" s="2217"/>
      <c r="C23" s="2217"/>
      <c r="D23" s="2217"/>
      <c r="E23" s="2217"/>
      <c r="F23" s="2217"/>
      <c r="G23" s="2217"/>
      <c r="H23" s="2218"/>
      <c r="T23" s="2163" t="s">
        <v>2113</v>
      </c>
      <c r="U23" s="2164"/>
      <c r="V23" s="2164"/>
      <c r="W23" s="2164"/>
      <c r="X23" s="2174">
        <v>43434</v>
      </c>
      <c r="Y23" s="2175"/>
      <c r="Z23" s="2175"/>
      <c r="AA23" s="2176"/>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93">
        <v>62540</v>
      </c>
      <c r="B25" s="2194"/>
      <c r="C25" s="2194"/>
      <c r="D25" s="2194"/>
      <c r="E25" s="2194"/>
      <c r="F25" s="2194"/>
      <c r="G25" s="2194"/>
      <c r="H25" s="2195"/>
      <c r="I25" s="651"/>
      <c r="J25" s="203"/>
      <c r="K25" s="203"/>
      <c r="L25" s="203"/>
      <c r="M25" s="203"/>
      <c r="N25" s="203"/>
      <c r="O25" s="203"/>
      <c r="P25" s="203"/>
      <c r="Q25" s="203"/>
      <c r="R25" s="203"/>
      <c r="S25" s="204"/>
      <c r="T25" s="2160" t="s">
        <v>2114</v>
      </c>
      <c r="U25" s="2161"/>
      <c r="V25" s="2161"/>
      <c r="W25" s="2161"/>
      <c r="X25" s="2161"/>
      <c r="Y25" s="2161"/>
      <c r="Z25" s="2161"/>
      <c r="AA25" s="216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48" t="s">
        <v>1896</v>
      </c>
      <c r="J27" s="2224"/>
      <c r="K27" s="2224"/>
      <c r="L27" s="2224"/>
      <c r="M27" s="2224"/>
      <c r="N27" s="2224"/>
      <c r="O27" s="2224"/>
      <c r="P27" s="2224"/>
      <c r="Q27" s="2224"/>
      <c r="R27" s="2224"/>
      <c r="S27" s="2225"/>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t="s">
        <v>2098</v>
      </c>
      <c r="C29" s="664" t="s">
        <v>961</v>
      </c>
      <c r="D29" s="652"/>
      <c r="E29" s="1081"/>
      <c r="F29" s="1508" t="s">
        <v>1571</v>
      </c>
      <c r="G29" s="652"/>
      <c r="I29" s="273"/>
      <c r="J29" s="389"/>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3"/>
      <c r="J30" s="389"/>
      <c r="K30" s="181" t="s">
        <v>656</v>
      </c>
      <c r="L30" s="1700"/>
      <c r="M30" s="194" t="s">
        <v>105</v>
      </c>
      <c r="N30" s="185" t="s">
        <v>1897</v>
      </c>
      <c r="O30" s="185"/>
      <c r="P30" s="185"/>
      <c r="Q30" s="185"/>
      <c r="R30" s="185"/>
      <c r="S30" s="274"/>
      <c r="T30" s="55"/>
      <c r="U30" s="55"/>
      <c r="V30" s="55"/>
      <c r="W30" s="55"/>
      <c r="X30" s="55"/>
      <c r="Y30" s="55"/>
      <c r="Z30" s="55"/>
      <c r="AA30" s="202"/>
    </row>
    <row r="31" spans="1:27" ht="13.5" customHeight="1" x14ac:dyDescent="0.2">
      <c r="A31" s="1740"/>
      <c r="B31" s="1081"/>
      <c r="C31" s="664" t="s">
        <v>1361</v>
      </c>
      <c r="D31" s="181"/>
      <c r="E31" s="181"/>
      <c r="F31" s="181"/>
      <c r="G31" s="181"/>
      <c r="H31" s="181"/>
      <c r="I31" s="273"/>
      <c r="J31" s="389"/>
      <c r="K31" s="194" t="s">
        <v>1031</v>
      </c>
      <c r="L31" s="1700" t="s">
        <v>2098</v>
      </c>
      <c r="M31" s="194" t="s">
        <v>105</v>
      </c>
      <c r="N31" s="185" t="s">
        <v>2094</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97"/>
      <c r="Q35" s="2194"/>
      <c r="R35" s="2194"/>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63" t="s">
        <v>2103</v>
      </c>
      <c r="B38" s="2226"/>
      <c r="C38" s="2226"/>
      <c r="D38" s="2226"/>
      <c r="E38" s="2226"/>
      <c r="F38" s="2194"/>
      <c r="G38" s="2194"/>
      <c r="H38" s="2195"/>
      <c r="I38" s="2242"/>
      <c r="J38" s="2169"/>
      <c r="K38" s="2169"/>
      <c r="L38" s="2169"/>
      <c r="M38" s="2169"/>
      <c r="N38" s="2169"/>
      <c r="O38" s="2169"/>
      <c r="P38" s="2166"/>
      <c r="Q38" s="2166"/>
      <c r="R38" s="2166"/>
      <c r="S38" s="2167"/>
      <c r="T38" s="2168"/>
      <c r="U38" s="2169"/>
      <c r="V38" s="2169"/>
      <c r="W38" s="2169"/>
      <c r="X38" s="2166"/>
      <c r="Y38" s="2166"/>
      <c r="Z38" s="2166"/>
      <c r="AA38" s="2167"/>
    </row>
    <row r="39" spans="1:27" ht="12" customHeight="1" x14ac:dyDescent="0.2">
      <c r="A39" s="2246" t="s">
        <v>611</v>
      </c>
      <c r="B39" s="2247"/>
      <c r="C39" s="340"/>
      <c r="D39" s="337"/>
      <c r="E39" s="337"/>
      <c r="F39" s="347"/>
      <c r="G39" s="337"/>
      <c r="H39" s="275"/>
      <c r="I39" s="2246" t="s">
        <v>611</v>
      </c>
      <c r="J39" s="2247"/>
      <c r="K39" s="2247"/>
      <c r="L39" s="2247"/>
      <c r="M39" s="2247"/>
      <c r="N39" s="334"/>
      <c r="O39" s="340"/>
      <c r="P39" s="340"/>
      <c r="Q39" s="346"/>
      <c r="R39" s="340"/>
      <c r="S39" s="275"/>
      <c r="T39" s="340" t="s">
        <v>611</v>
      </c>
      <c r="U39" s="270"/>
      <c r="V39" s="340"/>
      <c r="W39" s="269"/>
      <c r="X39" s="346"/>
      <c r="Y39" s="199"/>
      <c r="Z39" s="199"/>
      <c r="AA39" s="200"/>
    </row>
    <row r="40" spans="1:27" ht="13.5" customHeight="1" x14ac:dyDescent="0.2">
      <c r="A40" s="2249" t="s">
        <v>2102</v>
      </c>
      <c r="B40" s="2250"/>
      <c r="C40" s="2251"/>
      <c r="D40" s="2251"/>
      <c r="E40" s="2251"/>
      <c r="F40" s="2252"/>
      <c r="G40" s="2252"/>
      <c r="H40" s="2253"/>
      <c r="I40" s="2170"/>
      <c r="J40" s="2172"/>
      <c r="K40" s="2172"/>
      <c r="L40" s="2172"/>
      <c r="M40" s="2172"/>
      <c r="N40" s="2172"/>
      <c r="O40" s="2172"/>
      <c r="P40" s="2172"/>
      <c r="Q40" s="2172"/>
      <c r="R40" s="2172"/>
      <c r="S40" s="2173"/>
      <c r="T40" s="2170"/>
      <c r="U40" s="2171"/>
      <c r="V40" s="2172"/>
      <c r="W40" s="2172"/>
      <c r="X40" s="2172"/>
      <c r="Y40" s="2172"/>
      <c r="Z40" s="2172"/>
      <c r="AA40" s="217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96" t="s">
        <v>2104</v>
      </c>
      <c r="B42" s="2194"/>
      <c r="C42" s="2195"/>
      <c r="D42" s="2211" t="s">
        <v>2105</v>
      </c>
      <c r="E42" s="2194"/>
      <c r="F42" s="2194"/>
      <c r="G42" s="2194"/>
      <c r="H42" s="2195"/>
      <c r="I42" s="2168"/>
      <c r="J42" s="2166"/>
      <c r="K42" s="2166"/>
      <c r="L42" s="2166"/>
      <c r="M42" s="2166"/>
      <c r="N42" s="2166"/>
      <c r="O42" s="2167"/>
      <c r="P42" s="2165"/>
      <c r="Q42" s="2166"/>
      <c r="R42" s="2166"/>
      <c r="S42" s="2167"/>
      <c r="T42" s="2168"/>
      <c r="U42" s="2166"/>
      <c r="V42" s="2166"/>
      <c r="W42" s="2167"/>
      <c r="X42" s="2165"/>
      <c r="Y42" s="2166"/>
      <c r="Z42" s="2166"/>
      <c r="AA42" s="216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43"/>
      <c r="B44" s="2244"/>
      <c r="C44" s="2244"/>
      <c r="D44" s="2244"/>
      <c r="E44" s="2244"/>
      <c r="F44" s="2244"/>
      <c r="G44" s="2244"/>
      <c r="H44" s="2245"/>
      <c r="I44" s="2238"/>
      <c r="J44" s="2240"/>
      <c r="K44" s="2240"/>
      <c r="L44" s="2240"/>
      <c r="M44" s="2240"/>
      <c r="N44" s="2240"/>
      <c r="O44" s="2240"/>
      <c r="P44" s="2240"/>
      <c r="Q44" s="2240"/>
      <c r="R44" s="2240"/>
      <c r="S44" s="2241"/>
      <c r="T44" s="2238"/>
      <c r="U44" s="2239"/>
      <c r="V44" s="2239"/>
      <c r="W44" s="2239"/>
      <c r="X44" s="2239"/>
      <c r="Y44" s="2239"/>
      <c r="Z44" s="2240"/>
      <c r="AA44" s="2241"/>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rintOptions horizontalCentered="1"/>
  <pageMargins left="0.5" right="0.5" top="1" bottom="0.75" header="1" footer="0.5"/>
  <pageSetup scale="72"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57" t="s">
        <v>1364</v>
      </c>
      <c r="B2" s="2258"/>
      <c r="C2" s="2258"/>
      <c r="D2" s="2258"/>
      <c r="E2" s="2258"/>
      <c r="F2" s="2258"/>
      <c r="G2" s="2258"/>
      <c r="H2" s="2258"/>
      <c r="I2" s="2258"/>
    </row>
    <row r="3" spans="1:9" s="32" customFormat="1" ht="6" customHeight="1" x14ac:dyDescent="0.2">
      <c r="A3" s="51"/>
      <c r="B3" s="51"/>
      <c r="C3" s="612"/>
      <c r="D3" s="708"/>
      <c r="E3" s="400"/>
    </row>
    <row r="4" spans="1:9" x14ac:dyDescent="0.2">
      <c r="A4" s="7"/>
      <c r="B4" s="395"/>
      <c r="C4" s="2264" t="s">
        <v>486</v>
      </c>
      <c r="D4" s="2265"/>
      <c r="E4" s="2265"/>
      <c r="F4" s="2265"/>
      <c r="G4" s="2265"/>
      <c r="H4" s="2265"/>
    </row>
    <row r="5" spans="1:9" x14ac:dyDescent="0.2">
      <c r="A5" s="7"/>
      <c r="B5" s="329"/>
      <c r="C5" s="1698"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2"/>
      <c r="C23" s="611"/>
      <c r="D23" s="1983"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2"/>
      <c r="C26" s="611"/>
      <c r="D26" s="1983"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59" t="s">
        <v>1966</v>
      </c>
      <c r="B35" s="2260"/>
      <c r="C35" s="2260"/>
      <c r="D35" s="2260"/>
      <c r="E35" s="2261"/>
      <c r="F35" s="2261"/>
      <c r="G35" s="2261"/>
      <c r="H35" s="2261"/>
      <c r="I35" s="2261"/>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59" t="s">
        <v>353</v>
      </c>
      <c r="B47" s="2262"/>
      <c r="C47" s="2262"/>
      <c r="D47" s="2262"/>
      <c r="E47" s="2263"/>
      <c r="F47" s="2263"/>
      <c r="G47" s="2263"/>
      <c r="H47" s="2263"/>
      <c r="I47" s="2263"/>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7" t="s">
        <v>2098</v>
      </c>
      <c r="C53" s="618">
        <v>22</v>
      </c>
      <c r="D53" s="387" t="s">
        <v>1796</v>
      </c>
      <c r="E53" s="26"/>
      <c r="F53" s="1551"/>
      <c r="G53" s="1723" t="s">
        <v>1795</v>
      </c>
      <c r="H53" s="1952">
        <v>35370</v>
      </c>
      <c r="I53" s="9" t="s">
        <v>1845</v>
      </c>
    </row>
    <row r="54" spans="1:9" s="32" customFormat="1" x14ac:dyDescent="0.2">
      <c r="A54" s="29"/>
      <c r="B54" s="2107" t="s">
        <v>2098</v>
      </c>
      <c r="C54" s="618">
        <v>23</v>
      </c>
      <c r="D54" s="399" t="s">
        <v>1625</v>
      </c>
      <c r="E54" s="26"/>
      <c r="F54" s="1551"/>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66" t="s">
        <v>2115</v>
      </c>
      <c r="C57" s="2267"/>
      <c r="D57" s="2267"/>
      <c r="E57" s="2267"/>
      <c r="F57" s="2267"/>
      <c r="G57" s="2267"/>
      <c r="H57" s="2268"/>
      <c r="I57" s="3"/>
    </row>
    <row r="58" spans="1:9" s="32" customFormat="1" x14ac:dyDescent="0.2">
      <c r="A58" s="1732"/>
      <c r="B58" s="2269"/>
      <c r="C58" s="2270"/>
      <c r="D58" s="2270"/>
      <c r="E58" s="2270"/>
      <c r="F58" s="2270"/>
      <c r="G58" s="2270"/>
      <c r="H58" s="2271"/>
      <c r="I58" s="3"/>
    </row>
    <row r="59" spans="1:9" s="32" customFormat="1" x14ac:dyDescent="0.2">
      <c r="A59" s="1732"/>
      <c r="B59" s="2269"/>
      <c r="C59" s="2270"/>
      <c r="D59" s="2270"/>
      <c r="E59" s="2270"/>
      <c r="F59" s="2270"/>
      <c r="G59" s="2270"/>
      <c r="H59" s="2271"/>
      <c r="I59" s="3"/>
    </row>
    <row r="60" spans="1:9" s="32" customFormat="1" x14ac:dyDescent="0.2">
      <c r="A60" s="1732"/>
      <c r="B60" s="2269"/>
      <c r="C60" s="2270"/>
      <c r="D60" s="2270"/>
      <c r="E60" s="2270"/>
      <c r="F60" s="2270"/>
      <c r="G60" s="2270"/>
      <c r="H60" s="2271"/>
      <c r="I60" s="3"/>
    </row>
    <row r="61" spans="1:9" s="32" customFormat="1" x14ac:dyDescent="0.2">
      <c r="A61" s="1732"/>
      <c r="B61" s="2269"/>
      <c r="C61" s="2270"/>
      <c r="D61" s="2270"/>
      <c r="E61" s="2270"/>
      <c r="F61" s="2270"/>
      <c r="G61" s="2270"/>
      <c r="H61" s="2271"/>
      <c r="I61" s="3"/>
    </row>
    <row r="62" spans="1:9" s="32" customFormat="1" x14ac:dyDescent="0.2">
      <c r="A62" s="1732"/>
      <c r="B62" s="2269"/>
      <c r="C62" s="2270"/>
      <c r="D62" s="2270"/>
      <c r="E62" s="2270"/>
      <c r="F62" s="2270"/>
      <c r="G62" s="2270"/>
      <c r="H62" s="2271"/>
      <c r="I62" s="3"/>
    </row>
    <row r="63" spans="1:9" s="32" customFormat="1" x14ac:dyDescent="0.2">
      <c r="A63" s="1732"/>
      <c r="B63" s="2269"/>
      <c r="C63" s="2270"/>
      <c r="D63" s="2270"/>
      <c r="E63" s="2270"/>
      <c r="F63" s="2270"/>
      <c r="G63" s="2270"/>
      <c r="H63" s="2271"/>
      <c r="I63" s="3"/>
    </row>
    <row r="64" spans="1:9" s="32" customFormat="1" x14ac:dyDescent="0.2">
      <c r="A64" s="1732"/>
      <c r="B64" s="2269"/>
      <c r="C64" s="2270"/>
      <c r="D64" s="2270"/>
      <c r="E64" s="2270"/>
      <c r="F64" s="2270"/>
      <c r="G64" s="2270"/>
      <c r="H64" s="2271"/>
      <c r="I64" s="3"/>
    </row>
    <row r="65" spans="1:9" s="32" customFormat="1" x14ac:dyDescent="0.2">
      <c r="A65" s="1732"/>
      <c r="B65" s="2269"/>
      <c r="C65" s="2270"/>
      <c r="D65" s="2270"/>
      <c r="E65" s="2270"/>
      <c r="F65" s="2270"/>
      <c r="G65" s="2270"/>
      <c r="H65" s="2271"/>
      <c r="I65" s="3"/>
    </row>
    <row r="66" spans="1:9" s="32" customFormat="1" x14ac:dyDescent="0.2">
      <c r="A66" s="1732"/>
      <c r="B66" s="2269"/>
      <c r="C66" s="2270"/>
      <c r="D66" s="2270"/>
      <c r="E66" s="2270"/>
      <c r="F66" s="2270"/>
      <c r="G66" s="2270"/>
      <c r="H66" s="2271"/>
      <c r="I66" s="3"/>
    </row>
    <row r="67" spans="1:9" s="32" customFormat="1" ht="9" customHeight="1" x14ac:dyDescent="0.2">
      <c r="A67" s="1733"/>
      <c r="B67" s="2272"/>
      <c r="C67" s="2273"/>
      <c r="D67" s="2273"/>
      <c r="E67" s="2273"/>
      <c r="F67" s="2273"/>
      <c r="G67" s="2273"/>
      <c r="H67" s="2274"/>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59" t="s">
        <v>1579</v>
      </c>
      <c r="B70" s="2262"/>
      <c r="C70" s="2262"/>
      <c r="D70" s="2262"/>
      <c r="E70" s="2263"/>
      <c r="F70" s="2263"/>
      <c r="G70" s="2263"/>
      <c r="H70" s="2263"/>
      <c r="I70" s="2263"/>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7" t="s">
        <v>1586</v>
      </c>
      <c r="G77" s="1269" t="s">
        <v>1576</v>
      </c>
      <c r="H77" s="1542"/>
    </row>
    <row r="78" spans="1:9" s="32" customFormat="1" ht="6" customHeight="1" x14ac:dyDescent="0.2">
      <c r="A78" s="29"/>
      <c r="B78" s="1553"/>
      <c r="C78" s="618"/>
      <c r="D78" s="387"/>
      <c r="E78" s="26"/>
      <c r="F78" s="1551"/>
    </row>
    <row r="79" spans="1:9" s="32" customFormat="1" x14ac:dyDescent="0.2">
      <c r="A79" s="29"/>
      <c r="B79" s="1553"/>
      <c r="C79" s="618">
        <v>25</v>
      </c>
      <c r="D79" s="387" t="s">
        <v>1587</v>
      </c>
      <c r="E79" s="26"/>
      <c r="F79" s="1551"/>
      <c r="H79" s="156"/>
    </row>
    <row r="80" spans="1:9" s="32" customFormat="1" x14ac:dyDescent="0.2">
      <c r="A80" s="29"/>
      <c r="B80" s="1553"/>
      <c r="C80" s="618"/>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78" t="s">
        <v>1575</v>
      </c>
      <c r="B83" s="2278"/>
      <c r="C83" s="2278"/>
      <c r="D83" s="2279"/>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1"/>
    </row>
    <row r="92" spans="1:10" s="32" customFormat="1" x14ac:dyDescent="0.2">
      <c r="A92" s="29"/>
      <c r="B92" s="387" t="s">
        <v>1980</v>
      </c>
      <c r="C92" s="618"/>
      <c r="E92" s="1269"/>
      <c r="F92" s="1560"/>
      <c r="H92" s="331"/>
    </row>
    <row r="93" spans="1:10" s="32" customFormat="1" ht="16.5" customHeight="1" x14ac:dyDescent="0.2">
      <c r="A93" s="29"/>
      <c r="B93" s="1984" t="s">
        <v>1981</v>
      </c>
      <c r="C93" s="618"/>
      <c r="E93" s="1269"/>
      <c r="F93" s="1560"/>
      <c r="H93" s="331"/>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75"/>
      <c r="C102" s="2276"/>
      <c r="D102" s="2276"/>
      <c r="E102" s="2276"/>
      <c r="F102" s="2276"/>
      <c r="G102" s="2276"/>
      <c r="H102" s="2277"/>
      <c r="I102" s="1482"/>
    </row>
    <row r="103" spans="1:9" s="32" customFormat="1" ht="11.25" customHeight="1" x14ac:dyDescent="0.2">
      <c r="A103" s="1521"/>
      <c r="B103" s="2254"/>
      <c r="C103" s="2255"/>
      <c r="D103" s="2255"/>
      <c r="E103" s="2255"/>
      <c r="F103" s="2255"/>
      <c r="G103" s="2255"/>
      <c r="H103" s="2256"/>
      <c r="I103" s="1482"/>
    </row>
    <row r="104" spans="1:9" s="32" customFormat="1" ht="11.25" customHeight="1" x14ac:dyDescent="0.2">
      <c r="A104" s="1521"/>
      <c r="B104" s="2254"/>
      <c r="C104" s="2255"/>
      <c r="D104" s="2255"/>
      <c r="E104" s="2255"/>
      <c r="F104" s="2255"/>
      <c r="G104" s="2255"/>
      <c r="H104" s="2256"/>
      <c r="I104" s="1482"/>
    </row>
    <row r="105" spans="1:9" s="32" customFormat="1" x14ac:dyDescent="0.2">
      <c r="A105" s="1521"/>
      <c r="B105" s="2254"/>
      <c r="C105" s="2255"/>
      <c r="D105" s="2255"/>
      <c r="E105" s="2255"/>
      <c r="F105" s="2255"/>
      <c r="G105" s="2255"/>
      <c r="H105" s="2256"/>
      <c r="I105" s="1482"/>
    </row>
    <row r="106" spans="1:9" s="32" customFormat="1" ht="11.25" customHeight="1" x14ac:dyDescent="0.2">
      <c r="A106" s="1521"/>
      <c r="B106" s="2254"/>
      <c r="C106" s="2255"/>
      <c r="D106" s="2255"/>
      <c r="E106" s="2255"/>
      <c r="F106" s="2255"/>
      <c r="G106" s="2255"/>
      <c r="H106" s="2256"/>
      <c r="I106" s="1482"/>
    </row>
    <row r="107" spans="1:9" s="32" customFormat="1" ht="11.25" customHeight="1" x14ac:dyDescent="0.2">
      <c r="A107" s="1521"/>
      <c r="B107" s="2254"/>
      <c r="C107" s="2255"/>
      <c r="D107" s="2255"/>
      <c r="E107" s="2255"/>
      <c r="F107" s="2255"/>
      <c r="G107" s="2255"/>
      <c r="H107" s="2256"/>
      <c r="I107" s="1482"/>
    </row>
    <row r="108" spans="1:9" s="32" customFormat="1" ht="11.25" customHeight="1" x14ac:dyDescent="0.2">
      <c r="A108" s="1521"/>
      <c r="B108" s="2254"/>
      <c r="C108" s="2255"/>
      <c r="D108" s="2255"/>
      <c r="E108" s="2255"/>
      <c r="F108" s="2255"/>
      <c r="G108" s="2255"/>
      <c r="H108" s="2256"/>
      <c r="I108" s="1482"/>
    </row>
    <row r="109" spans="1:9" s="32" customFormat="1" ht="11.25" customHeight="1" x14ac:dyDescent="0.2">
      <c r="A109" s="1521"/>
      <c r="B109" s="2254"/>
      <c r="C109" s="2255"/>
      <c r="D109" s="2255"/>
      <c r="E109" s="2255"/>
      <c r="F109" s="2255"/>
      <c r="G109" s="2255"/>
      <c r="H109" s="2256"/>
      <c r="I109" s="1516"/>
    </row>
    <row r="110" spans="1:9" s="32" customFormat="1" ht="11.25" customHeight="1" x14ac:dyDescent="0.2">
      <c r="A110" s="1521"/>
      <c r="B110" s="2254"/>
      <c r="C110" s="2255"/>
      <c r="D110" s="2255"/>
      <c r="E110" s="2255"/>
      <c r="F110" s="2255"/>
      <c r="G110" s="2255"/>
      <c r="H110" s="2256"/>
      <c r="I110" s="1482"/>
    </row>
    <row r="111" spans="1:9" s="32" customFormat="1" ht="11.25" customHeight="1" x14ac:dyDescent="0.2">
      <c r="A111" s="1521"/>
      <c r="B111" s="2254"/>
      <c r="C111" s="2255"/>
      <c r="D111" s="2255"/>
      <c r="E111" s="2255"/>
      <c r="F111" s="2255"/>
      <c r="G111" s="2255"/>
      <c r="H111" s="2256"/>
      <c r="I111" s="1482"/>
    </row>
    <row r="112" spans="1:9" s="32" customFormat="1" ht="11.25" customHeight="1" x14ac:dyDescent="0.2">
      <c r="A112" s="1521"/>
      <c r="B112" s="2280"/>
      <c r="C112" s="2281"/>
      <c r="D112" s="2281"/>
      <c r="E112" s="2281"/>
      <c r="F112" s="2281"/>
      <c r="G112" s="2281"/>
      <c r="H112" s="2282"/>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83" t="s">
        <v>2106</v>
      </c>
      <c r="D114" s="2283"/>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84" t="s">
        <v>1588</v>
      </c>
      <c r="D117" s="2285"/>
      <c r="E117" s="2286"/>
      <c r="F117" s="2286"/>
      <c r="G117" s="2286"/>
      <c r="H117" s="2286"/>
      <c r="I117" s="1482"/>
    </row>
    <row r="118" spans="1:9" s="32" customFormat="1" ht="24" customHeight="1" x14ac:dyDescent="0.2">
      <c r="A118" s="1521"/>
      <c r="B118" s="1521"/>
      <c r="C118" s="1521"/>
      <c r="D118" s="1408"/>
      <c r="E118" s="1537"/>
      <c r="F118" s="2159">
        <v>42998</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rintOptions horizontalCentered="1"/>
  <pageMargins left="1" right="0.75" top="1" bottom="0.5" header="1" footer="0.25"/>
  <pageSetup scale="70" firstPageNumber="2" fitToHeight="2" orientation="portrait" useFirstPageNumber="1" r:id="rId1"/>
  <headerFooter differentOddEven="1" alignWithMargins="0">
    <oddHeader>&amp;L&amp;8Page &amp;P&amp;C &amp;R&amp;8Page &amp;P</oddHeader>
    <oddFooter>&amp;L&amp;8Printed: &amp;D  &amp;F&amp;CReference should be made to accountant's report regarding this information.
61</oddFooter>
    <evenFooter>&amp;CReference should be made to accountant's report regarding this information.
62</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7" t="s">
        <v>445</v>
      </c>
      <c r="B1" s="2287"/>
      <c r="C1" s="2287"/>
      <c r="D1" s="2287"/>
      <c r="E1" s="2287"/>
      <c r="F1" s="2287"/>
      <c r="G1" s="2287"/>
      <c r="H1" s="2287"/>
      <c r="I1" s="2287"/>
      <c r="J1" s="2287"/>
      <c r="K1" s="2287"/>
      <c r="L1" s="2287"/>
      <c r="M1" s="228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7">
        <v>18005432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2.6818999999999999E-2</v>
      </c>
      <c r="E10" s="99" t="s">
        <v>1164</v>
      </c>
      <c r="F10" s="467">
        <v>4.8809999999999999E-3</v>
      </c>
      <c r="G10" s="99" t="s">
        <v>1164</v>
      </c>
      <c r="H10" s="467">
        <v>3.0829999999999998E-3</v>
      </c>
      <c r="I10" s="99" t="s">
        <v>1165</v>
      </c>
      <c r="J10" s="468">
        <f>ROUND(D10+F10+H10,5)</f>
        <v>3.4779999999999998E-2</v>
      </c>
      <c r="K10" s="92"/>
      <c r="L10" s="467">
        <v>2.7599999999999999E-4</v>
      </c>
      <c r="M10" s="92"/>
    </row>
    <row r="11" spans="1:14" ht="15" customHeight="1" x14ac:dyDescent="0.2">
      <c r="B11" s="92"/>
      <c r="C11" s="92"/>
      <c r="D11" s="2297" t="str">
        <f>IF(SUM(J10)&lt;=0.0999999,"","Enter the Tax Rates by moving the decimal two places to the left.")</f>
        <v/>
      </c>
      <c r="E11" s="2298"/>
      <c r="F11" s="2298"/>
      <c r="G11" s="2298"/>
      <c r="H11" s="2298"/>
      <c r="I11" s="2298"/>
      <c r="J11" s="229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2831658</v>
      </c>
      <c r="E16" s="99"/>
      <c r="F16" s="81">
        <f>SUM('Acct Summary 7-8'!C17,'Acct Summary 7-8'!D17,'Acct Summary 7-8'!F17)</f>
        <v>2718170</v>
      </c>
      <c r="G16" s="99"/>
      <c r="H16" s="81">
        <f>SUM(D16-F16)</f>
        <v>113488</v>
      </c>
      <c r="I16" s="92"/>
      <c r="J16" s="81">
        <f>SUM('Acct Summary 7-8'!C81,'Acct Summary 7-8'!D81,'Acct Summary 7-8'!F81,'Acct Summary 7-8'!I81)</f>
        <v>1126364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c r="C31" s="402" t="s">
        <v>670</v>
      </c>
      <c r="D31" s="62" t="s">
        <v>1239</v>
      </c>
      <c r="E31" s="92"/>
      <c r="F31" s="92"/>
      <c r="G31" s="100"/>
      <c r="H31" s="251">
        <f>IF(B31="X",(J7*0.069),IF(B32="X",(J7*0.138),"Enter x in a.or b."))</f>
        <v>2484749.6160000004</v>
      </c>
      <c r="I31" s="330"/>
      <c r="J31" s="92"/>
      <c r="K31" s="92"/>
      <c r="L31" s="92"/>
      <c r="M31" s="92"/>
    </row>
    <row r="32" spans="1:13" ht="13.35" customHeight="1" x14ac:dyDescent="0.2">
      <c r="B32" s="2108" t="s">
        <v>2098</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1335000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8"/>
      <c r="C54" s="2289"/>
      <c r="D54" s="2289"/>
      <c r="E54" s="2289"/>
      <c r="F54" s="2289"/>
      <c r="G54" s="2289"/>
      <c r="H54" s="2289"/>
      <c r="I54" s="2289"/>
      <c r="J54" s="2289"/>
      <c r="K54" s="2289"/>
      <c r="L54" s="2290"/>
      <c r="M54" s="94"/>
    </row>
    <row r="55" spans="1:13" ht="12.75" customHeight="1" x14ac:dyDescent="0.2">
      <c r="B55" s="2291"/>
      <c r="C55" s="2292"/>
      <c r="D55" s="2292"/>
      <c r="E55" s="2292"/>
      <c r="F55" s="2292"/>
      <c r="G55" s="2292"/>
      <c r="H55" s="2292"/>
      <c r="I55" s="2292"/>
      <c r="J55" s="2292"/>
      <c r="K55" s="2292"/>
      <c r="L55" s="2293"/>
      <c r="M55" s="94"/>
    </row>
    <row r="56" spans="1:13" ht="12.75" customHeight="1" x14ac:dyDescent="0.2">
      <c r="B56" s="2291"/>
      <c r="C56" s="2292"/>
      <c r="D56" s="2292"/>
      <c r="E56" s="2292"/>
      <c r="F56" s="2292"/>
      <c r="G56" s="2292"/>
      <c r="H56" s="2292"/>
      <c r="I56" s="2292"/>
      <c r="J56" s="2292"/>
      <c r="K56" s="2292"/>
      <c r="L56" s="2293"/>
      <c r="M56" s="92"/>
    </row>
    <row r="57" spans="1:13" ht="12.75" customHeight="1" x14ac:dyDescent="0.2">
      <c r="B57" s="2291"/>
      <c r="C57" s="2292"/>
      <c r="D57" s="2292"/>
      <c r="E57" s="2292"/>
      <c r="F57" s="2292"/>
      <c r="G57" s="2292"/>
      <c r="H57" s="2292"/>
      <c r="I57" s="2292"/>
      <c r="J57" s="2292"/>
      <c r="K57" s="2292"/>
      <c r="L57" s="2293"/>
      <c r="M57" s="92"/>
    </row>
    <row r="58" spans="1:13" x14ac:dyDescent="0.2">
      <c r="B58" s="2294"/>
      <c r="C58" s="2295"/>
      <c r="D58" s="2295"/>
      <c r="E58" s="2295"/>
      <c r="F58" s="2295"/>
      <c r="G58" s="2295"/>
      <c r="H58" s="2295"/>
      <c r="I58" s="2295"/>
      <c r="J58" s="2295"/>
      <c r="K58" s="2295"/>
      <c r="L58" s="229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99"/>
      <c r="D61" s="230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orizontalCentered="1" headings="1"/>
  <pageMargins left="1" right="0.75" top="1.25" bottom="0.5" header="1" footer="0.25"/>
  <pageSetup scale="85" firstPageNumber="3" orientation="portrait" useFirstPageNumber="1" r:id="rId1"/>
  <headerFooter alignWithMargins="0">
    <oddHeader>&amp;L&amp;8Page &amp;P&amp;C &amp;R&amp;8Page &amp;P</oddHeader>
    <oddFooter>&amp;L&amp;8Printed: &amp;D
&amp;F&amp;CReference should be made to accountant's report regarding this information.
63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2"/>
      <c r="B1" s="2303"/>
      <c r="C1" s="2303"/>
      <c r="D1" s="54"/>
      <c r="E1" s="54"/>
      <c r="F1" s="54"/>
      <c r="G1" s="54"/>
      <c r="H1" s="54"/>
      <c r="I1" s="54"/>
      <c r="J1" s="54"/>
      <c r="K1" s="54"/>
      <c r="L1" s="54"/>
      <c r="M1" s="54"/>
      <c r="N1" s="54"/>
      <c r="O1" s="2302"/>
      <c r="P1" s="2303"/>
      <c r="Q1" s="2303"/>
    </row>
    <row r="2" spans="1:18" ht="15" x14ac:dyDescent="0.2">
      <c r="A2" s="2306" t="s">
        <v>636</v>
      </c>
      <c r="B2" s="2306"/>
      <c r="C2" s="2306"/>
      <c r="D2" s="2306"/>
      <c r="E2" s="2306"/>
      <c r="F2" s="2306"/>
      <c r="G2" s="2306"/>
      <c r="H2" s="2306"/>
      <c r="I2" s="2306"/>
      <c r="J2" s="2306"/>
      <c r="K2" s="2306"/>
      <c r="L2" s="2306"/>
      <c r="M2" s="2306"/>
      <c r="N2" s="2306"/>
      <c r="O2" s="2306"/>
      <c r="P2" s="2306"/>
      <c r="Q2" s="2306"/>
      <c r="R2" s="2306"/>
    </row>
    <row r="3" spans="1:18" ht="12.75" x14ac:dyDescent="0.2">
      <c r="A3" s="2307" t="s">
        <v>1708</v>
      </c>
      <c r="B3" s="2307"/>
      <c r="C3" s="2307"/>
      <c r="D3" s="2307"/>
      <c r="E3" s="2307"/>
      <c r="F3" s="2307"/>
      <c r="G3" s="2307"/>
      <c r="H3" s="2307"/>
      <c r="I3" s="2307"/>
      <c r="J3" s="2307"/>
      <c r="K3" s="2307"/>
      <c r="L3" s="2307"/>
      <c r="M3" s="2307"/>
      <c r="N3" s="2307"/>
      <c r="O3" s="2307"/>
      <c r="P3" s="2307"/>
      <c r="Q3" s="2307"/>
      <c r="R3" s="2307"/>
    </row>
    <row r="4" spans="1:18" x14ac:dyDescent="0.2">
      <c r="A4" s="2308" t="s">
        <v>1959</v>
      </c>
      <c r="B4" s="2308"/>
      <c r="C4" s="2308"/>
      <c r="D4" s="2308"/>
      <c r="E4" s="2308"/>
      <c r="F4" s="2308"/>
      <c r="G4" s="2308"/>
      <c r="H4" s="2308"/>
      <c r="I4" s="2308"/>
      <c r="J4" s="2308"/>
      <c r="K4" s="2308"/>
      <c r="L4" s="2308"/>
      <c r="M4" s="2308"/>
      <c r="N4" s="2308"/>
      <c r="O4" s="2308"/>
      <c r="P4" s="2308"/>
      <c r="Q4" s="2308"/>
      <c r="R4" s="230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 Fork SD 14</v>
      </c>
      <c r="E7" s="135"/>
      <c r="G7" s="136"/>
      <c r="H7" s="137"/>
      <c r="I7" s="137"/>
      <c r="J7" s="137"/>
      <c r="K7" s="137"/>
      <c r="L7"/>
      <c r="M7"/>
      <c r="N7"/>
      <c r="O7"/>
      <c r="P7"/>
    </row>
    <row r="8" spans="1:18" ht="12.75" x14ac:dyDescent="0.2">
      <c r="A8"/>
      <c r="B8"/>
      <c r="C8" s="133" t="s">
        <v>1316</v>
      </c>
      <c r="D8" s="138">
        <f>COVER!A13</f>
        <v>3011014024</v>
      </c>
      <c r="E8" s="139"/>
      <c r="G8"/>
      <c r="H8"/>
      <c r="I8"/>
      <c r="J8"/>
      <c r="K8"/>
      <c r="L8"/>
      <c r="M8"/>
      <c r="N8"/>
      <c r="O8"/>
      <c r="P8"/>
    </row>
    <row r="9" spans="1:18" ht="12.75" x14ac:dyDescent="0.2">
      <c r="A9"/>
      <c r="B9"/>
      <c r="C9" s="133" t="s">
        <v>809</v>
      </c>
      <c r="D9" s="332" t="str">
        <f>COVER!A15</f>
        <v>Christian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1126364</v>
      </c>
      <c r="I12" s="1150"/>
      <c r="J12" s="1150"/>
      <c r="K12" s="1151">
        <f>TRUNC((H12/H13*100000),5)/100000</f>
        <v>0.3977754375</v>
      </c>
      <c r="L12" s="1152"/>
      <c r="M12" s="101" t="s">
        <v>1339</v>
      </c>
      <c r="N12" s="101"/>
      <c r="O12" s="1153">
        <v>0.35</v>
      </c>
      <c r="P12" s="153"/>
      <c r="Q12" s="153"/>
    </row>
    <row r="13" spans="1:18" s="155" customFormat="1" ht="11.25" x14ac:dyDescent="0.2">
      <c r="A13" s="153"/>
      <c r="B13" s="1147"/>
      <c r="C13" s="2304" t="s">
        <v>1580</v>
      </c>
      <c r="D13" s="2305"/>
      <c r="E13" s="153"/>
      <c r="F13" s="325" t="s">
        <v>910</v>
      </c>
      <c r="G13" s="1148"/>
      <c r="H13" s="1149">
        <f>SUM('Acct Summary 7-8'!C8+'Acct Summary 7-8'!D8+'Acct Summary 7-8'!F8+'Acct Summary 7-8'!I8)+H14</f>
        <v>2831658</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2718170</v>
      </c>
      <c r="I17" s="1150"/>
      <c r="J17" s="1156"/>
      <c r="K17" s="1151">
        <f>TRUNC((H17/H18*100000),5)/100000</f>
        <v>0.95992171370000001</v>
      </c>
      <c r="L17" s="1152"/>
      <c r="M17" s="1113" t="s">
        <v>1367</v>
      </c>
      <c r="O17" s="1157" t="str">
        <f>IF(AND(O16="2", J20 &gt; 2),"1",IF(AND(O16 = "1", J20 &gt; 2),"2",IF(AND(O16="1", J20 &gt;1),"1","0")))</f>
        <v>0</v>
      </c>
      <c r="P17" s="153"/>
    </row>
    <row r="18" spans="1:18" s="155" customFormat="1" ht="11.25" x14ac:dyDescent="0.2">
      <c r="A18" s="153"/>
      <c r="B18" s="1147"/>
      <c r="C18" s="2304" t="s">
        <v>1572</v>
      </c>
      <c r="D18" s="2305"/>
      <c r="E18" s="153"/>
      <c r="F18" s="1135" t="s">
        <v>911</v>
      </c>
      <c r="G18" s="1148"/>
      <c r="H18" s="1149">
        <f>SUM('Acct Summary 7-8'!C8+'Acct Summary 7-8'!D8+'Acct Summary 7-8'!F8+'Acct Summary 7-8'!I8)+H19</f>
        <v>2831658</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301" t="s">
        <v>1707</v>
      </c>
      <c r="D24" s="2301"/>
      <c r="E24" s="153"/>
      <c r="F24" s="153" t="s">
        <v>513</v>
      </c>
      <c r="G24" s="1148"/>
      <c r="H24" s="1149">
        <f>SUM('Assets-Liab 5-6'!C4+'Assets-Liab 5-6'!D4+'Assets-Liab 5-6'!F4+'Assets-Liab 5-6'!I4+'Assets-Liab 5-6'!C5+'Assets-Liab 5-6'!D5+'Assets-Liab 5-6'!F5+'Assets-Liab 5-6'!I5)</f>
        <v>1126364</v>
      </c>
      <c r="I24" s="675"/>
      <c r="J24" s="675"/>
      <c r="K24" s="1160">
        <f>TRUNC(((H24/H25*100000)/100000),2)</f>
        <v>149.16999999999999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7550.4722199999997</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532294.58622000006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7"/>
      <c r="C32" s="153" t="s">
        <v>991</v>
      </c>
      <c r="D32" s="153"/>
      <c r="E32" s="153"/>
      <c r="F32" s="153"/>
      <c r="G32" s="1148"/>
      <c r="H32" s="1149">
        <f>'FP Info 3'!H37</f>
        <v>1335000</v>
      </c>
      <c r="I32" s="1158"/>
      <c r="J32" s="1158"/>
      <c r="K32" s="1160">
        <f>TRUNC(100-((((H32/H33*100))*100)/100),2)</f>
        <v>46.27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2484749.6160000004</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headings="1"/>
  <pageMargins left="0.5" right="0.5" top="1.25" bottom="0.75" header="1" footer="0.5"/>
  <pageSetup scale="82" firstPageNumber="4" orientation="landscape" useFirstPageNumber="1" r:id="rId3"/>
  <headerFooter alignWithMargins="0">
    <oddHeader>&amp;L&amp;8Page &amp;P&amp;C &amp;R&amp;8Page &amp;P</oddHeader>
    <oddFooter>&amp;L&amp;8Printed: &amp;D
&amp;F&amp;CReference should be made to accountant's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2" activePane="bottomLeft" state="frozen"/>
      <selection pane="bottomLeft" activeCell="J41" sqref="J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1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461571</v>
      </c>
      <c r="D4" s="407">
        <v>76691</v>
      </c>
      <c r="E4" s="407">
        <v>42155</v>
      </c>
      <c r="F4" s="407">
        <v>253842</v>
      </c>
      <c r="G4" s="407">
        <v>64613</v>
      </c>
      <c r="H4" s="407">
        <v>172205</v>
      </c>
      <c r="I4" s="407">
        <v>42147</v>
      </c>
      <c r="J4" s="431">
        <v>13278</v>
      </c>
      <c r="K4" s="407">
        <v>28197</v>
      </c>
      <c r="L4" s="407">
        <v>71899</v>
      </c>
      <c r="M4" s="428"/>
      <c r="N4" s="477"/>
    </row>
    <row r="5" spans="1:14" x14ac:dyDescent="0.2">
      <c r="A5" s="472" t="s">
        <v>1151</v>
      </c>
      <c r="B5" s="39">
        <v>120</v>
      </c>
      <c r="C5" s="678"/>
      <c r="D5" s="407"/>
      <c r="E5" s="407"/>
      <c r="F5" s="407"/>
      <c r="G5" s="407"/>
      <c r="H5" s="407"/>
      <c r="I5" s="407">
        <v>292113</v>
      </c>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461571</v>
      </c>
      <c r="D13" s="680">
        <f t="shared" ref="D13:L13" si="0">SUM(D4:D12)</f>
        <v>76691</v>
      </c>
      <c r="E13" s="680">
        <f t="shared" si="0"/>
        <v>42155</v>
      </c>
      <c r="F13" s="680">
        <f t="shared" si="0"/>
        <v>253842</v>
      </c>
      <c r="G13" s="680">
        <f t="shared" si="0"/>
        <v>64613</v>
      </c>
      <c r="H13" s="680">
        <f t="shared" si="0"/>
        <v>172205</v>
      </c>
      <c r="I13" s="680">
        <f t="shared" si="0"/>
        <v>334260</v>
      </c>
      <c r="J13" s="680">
        <f t="shared" si="0"/>
        <v>13278</v>
      </c>
      <c r="K13" s="680">
        <f t="shared" si="0"/>
        <v>28197</v>
      </c>
      <c r="L13" s="680">
        <f t="shared" si="0"/>
        <v>71899</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28500</v>
      </c>
      <c r="N16" s="710"/>
    </row>
    <row r="17" spans="1:14" s="695" customFormat="1" ht="12.75" customHeight="1" x14ac:dyDescent="0.2">
      <c r="A17" s="709" t="s">
        <v>1692</v>
      </c>
      <c r="B17" s="537">
        <v>230</v>
      </c>
      <c r="C17" s="502"/>
      <c r="D17" s="502"/>
      <c r="E17" s="502"/>
      <c r="F17" s="502"/>
      <c r="G17" s="502"/>
      <c r="H17" s="502"/>
      <c r="I17" s="502"/>
      <c r="J17" s="502"/>
      <c r="K17" s="502"/>
      <c r="L17" s="502"/>
      <c r="M17" s="431">
        <v>3986005</v>
      </c>
      <c r="N17" s="710"/>
    </row>
    <row r="18" spans="1:14" s="695" customFormat="1" ht="12.75" customHeight="1" x14ac:dyDescent="0.2">
      <c r="A18" s="709" t="s">
        <v>1693</v>
      </c>
      <c r="B18" s="537">
        <v>240</v>
      </c>
      <c r="C18" s="502"/>
      <c r="D18" s="502"/>
      <c r="E18" s="502"/>
      <c r="F18" s="502"/>
      <c r="G18" s="502"/>
      <c r="H18" s="502"/>
      <c r="I18" s="502"/>
      <c r="J18" s="502"/>
      <c r="K18" s="502"/>
      <c r="L18" s="502"/>
      <c r="M18" s="431">
        <v>24084</v>
      </c>
      <c r="N18" s="710"/>
    </row>
    <row r="19" spans="1:14" s="695" customFormat="1" ht="12.75" customHeight="1" x14ac:dyDescent="0.2">
      <c r="A19" s="709" t="s">
        <v>1694</v>
      </c>
      <c r="B19" s="537">
        <v>250</v>
      </c>
      <c r="C19" s="502"/>
      <c r="D19" s="502"/>
      <c r="E19" s="502"/>
      <c r="F19" s="502"/>
      <c r="G19" s="502"/>
      <c r="H19" s="502"/>
      <c r="I19" s="502"/>
      <c r="J19" s="502"/>
      <c r="K19" s="502"/>
      <c r="L19" s="502"/>
      <c r="M19" s="431">
        <v>686440</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42155</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1292845</v>
      </c>
    </row>
    <row r="23" spans="1:14" ht="13.5" customHeight="1" thickBot="1" x14ac:dyDescent="0.25">
      <c r="A23" s="459" t="s">
        <v>729</v>
      </c>
      <c r="B23" s="715"/>
      <c r="C23" s="428"/>
      <c r="D23" s="428"/>
      <c r="E23" s="428"/>
      <c r="F23" s="428"/>
      <c r="G23" s="428"/>
      <c r="H23" s="428"/>
      <c r="I23" s="428"/>
      <c r="J23" s="428"/>
      <c r="K23" s="428"/>
      <c r="L23" s="428"/>
      <c r="M23" s="684">
        <f>SUM(M15:M22)</f>
        <v>4725029</v>
      </c>
      <c r="N23" s="684">
        <f>SUM(N21:N22)</f>
        <v>1335000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71899</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71899</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1335000</v>
      </c>
    </row>
    <row r="37" spans="1:14" ht="13.5" thickBot="1" x14ac:dyDescent="0.25">
      <c r="A37" s="459" t="s">
        <v>739</v>
      </c>
      <c r="B37" s="715"/>
      <c r="C37" s="502"/>
      <c r="D37" s="502"/>
      <c r="E37" s="502"/>
      <c r="F37" s="502"/>
      <c r="G37" s="502"/>
      <c r="H37" s="502"/>
      <c r="I37" s="502"/>
      <c r="J37" s="502"/>
      <c r="K37" s="502"/>
      <c r="L37" s="509"/>
      <c r="M37" s="428"/>
      <c r="N37" s="684">
        <f>SUM(N36:N36)</f>
        <v>1335000</v>
      </c>
    </row>
    <row r="38" spans="1:14" customFormat="1" ht="13.5" customHeight="1" thickTop="1" x14ac:dyDescent="0.2">
      <c r="A38" s="619" t="s">
        <v>485</v>
      </c>
      <c r="B38" s="537">
        <v>714</v>
      </c>
      <c r="C38" s="718"/>
      <c r="D38" s="718"/>
      <c r="E38" s="718"/>
      <c r="F38" s="718"/>
      <c r="G38" s="718"/>
      <c r="H38" s="718">
        <v>122331</v>
      </c>
      <c r="I38" s="718"/>
      <c r="J38" s="717"/>
      <c r="K38" s="718"/>
      <c r="L38" s="1089"/>
      <c r="M38" s="685"/>
      <c r="N38" s="685"/>
    </row>
    <row r="39" spans="1:14" customFormat="1" ht="13.5" customHeight="1" x14ac:dyDescent="0.2">
      <c r="A39" s="619" t="s">
        <v>398</v>
      </c>
      <c r="B39" s="537">
        <v>730</v>
      </c>
      <c r="C39" s="718">
        <v>461571</v>
      </c>
      <c r="D39" s="718">
        <v>76691</v>
      </c>
      <c r="E39" s="718">
        <v>42155</v>
      </c>
      <c r="F39" s="718">
        <v>253842</v>
      </c>
      <c r="G39" s="718">
        <v>64613</v>
      </c>
      <c r="H39" s="718">
        <v>49874</v>
      </c>
      <c r="I39" s="718">
        <v>334260</v>
      </c>
      <c r="J39" s="717">
        <v>13278</v>
      </c>
      <c r="K39" s="718">
        <v>28197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4725029</v>
      </c>
      <c r="N40" s="685"/>
    </row>
    <row r="41" spans="1:14" ht="13.5" customHeight="1" thickBot="1" x14ac:dyDescent="0.25">
      <c r="A41" s="459" t="s">
        <v>741</v>
      </c>
      <c r="B41" s="450"/>
      <c r="C41" s="480">
        <f>(SUM(C34,C37,C38,C39))</f>
        <v>461571</v>
      </c>
      <c r="D41" s="480">
        <f t="shared" ref="D41:L41" si="2">SUM(D34,D37,D38:D39)</f>
        <v>76691</v>
      </c>
      <c r="E41" s="480">
        <f t="shared" si="2"/>
        <v>42155</v>
      </c>
      <c r="F41" s="480">
        <f t="shared" si="2"/>
        <v>253842</v>
      </c>
      <c r="G41" s="480">
        <f t="shared" si="2"/>
        <v>64613</v>
      </c>
      <c r="H41" s="480">
        <f t="shared" si="2"/>
        <v>172205</v>
      </c>
      <c r="I41" s="480">
        <f t="shared" si="2"/>
        <v>334260</v>
      </c>
      <c r="J41" s="480">
        <f t="shared" si="2"/>
        <v>13278</v>
      </c>
      <c r="K41" s="480">
        <f t="shared" si="2"/>
        <v>28197</v>
      </c>
      <c r="L41" s="480">
        <f t="shared" si="2"/>
        <v>71899</v>
      </c>
      <c r="M41" s="480">
        <f>SUM(M40)</f>
        <v>4725029</v>
      </c>
      <c r="N41" s="480">
        <f>SUM(N37)</f>
        <v>1335000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headings="1" gridLinesSet="0"/>
  <pageMargins left="0.5" right="0.5" top="1.5" bottom="0.75" header="1" footer="0.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85" workbookViewId="0">
      <pane ySplit="1365" topLeftCell="A52" activePane="bottomLeft"/>
      <selection pane="bottomLeft" activeCell="A52" sqref="A5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1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1">
        <v>1000</v>
      </c>
      <c r="C4" s="686">
        <f>'Revenues 9-14'!C109</f>
        <v>550348</v>
      </c>
      <c r="D4" s="686">
        <f>'Revenues 9-14'!D109</f>
        <v>89957</v>
      </c>
      <c r="E4" s="686">
        <f>'Revenues 9-14'!E109</f>
        <v>139862</v>
      </c>
      <c r="F4" s="686">
        <f>'Revenues 9-14'!F109</f>
        <v>65531</v>
      </c>
      <c r="G4" s="686">
        <f>'Revenues 9-14'!G109</f>
        <v>84933</v>
      </c>
      <c r="H4" s="686">
        <f>'Revenues 9-14'!H109</f>
        <v>150904</v>
      </c>
      <c r="I4" s="686">
        <f>'Revenues 9-14'!I109</f>
        <v>6218</v>
      </c>
      <c r="J4" s="686">
        <f>'Revenues 9-14'!J109</f>
        <v>35741</v>
      </c>
      <c r="K4" s="686">
        <f>'Revenues 9-14'!K109</f>
        <v>10295</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1686145</v>
      </c>
      <c r="D6" s="687">
        <f>'Revenues 9-14'!D173</f>
        <v>31000</v>
      </c>
      <c r="E6" s="687">
        <f>'Revenues 9-14'!E173</f>
        <v>2000</v>
      </c>
      <c r="F6" s="687">
        <f>'Revenues 9-14'!F173</f>
        <v>51635</v>
      </c>
      <c r="G6" s="687">
        <f>'Revenues 9-14'!G173</f>
        <v>8550</v>
      </c>
      <c r="H6" s="687">
        <f>'Revenues 9-14'!H173</f>
        <v>0</v>
      </c>
      <c r="I6" s="687">
        <f>'Revenues 9-14'!I173</f>
        <v>0</v>
      </c>
      <c r="J6" s="687">
        <f>'Revenues 9-14'!J173</f>
        <v>30300</v>
      </c>
      <c r="K6" s="687">
        <f>'Revenues 9-14'!K173</f>
        <v>0</v>
      </c>
      <c r="L6" s="38"/>
      <c r="M6" s="221"/>
    </row>
    <row r="7" spans="1:13" x14ac:dyDescent="0.2">
      <c r="A7" s="725" t="s">
        <v>1886</v>
      </c>
      <c r="B7" s="292">
        <v>4000</v>
      </c>
      <c r="C7" s="687">
        <f>'Revenues 9-14'!C274</f>
        <v>350824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2587317</v>
      </c>
      <c r="D8" s="480">
        <f t="shared" ref="D8:K8" si="0">SUM(D4:D7)</f>
        <v>120957</v>
      </c>
      <c r="E8" s="480">
        <f t="shared" si="0"/>
        <v>141862</v>
      </c>
      <c r="F8" s="480">
        <f t="shared" si="0"/>
        <v>117166</v>
      </c>
      <c r="G8" s="480">
        <f t="shared" si="0"/>
        <v>93483</v>
      </c>
      <c r="H8" s="480">
        <f t="shared" si="0"/>
        <v>150904</v>
      </c>
      <c r="I8" s="480">
        <f t="shared" si="0"/>
        <v>6218</v>
      </c>
      <c r="J8" s="480">
        <f t="shared" si="0"/>
        <v>66041</v>
      </c>
      <c r="K8" s="480">
        <f t="shared" si="0"/>
        <v>10295</v>
      </c>
      <c r="L8" s="38"/>
    </row>
    <row r="9" spans="1:13" ht="15" thickTop="1" x14ac:dyDescent="0.2">
      <c r="A9" s="1008" t="s">
        <v>343</v>
      </c>
      <c r="B9" s="451">
        <v>3998</v>
      </c>
      <c r="C9" s="413">
        <v>432719</v>
      </c>
      <c r="D9" s="484"/>
      <c r="E9" s="413"/>
      <c r="F9" s="413"/>
      <c r="G9" s="691"/>
      <c r="H9" s="413"/>
      <c r="I9" s="489" t="s">
        <v>1365</v>
      </c>
      <c r="J9" s="430"/>
      <c r="K9" s="413"/>
      <c r="L9" s="38"/>
    </row>
    <row r="10" spans="1:13" s="47" customFormat="1" ht="13.5" thickBot="1" x14ac:dyDescent="0.25">
      <c r="A10" s="459" t="s">
        <v>1369</v>
      </c>
      <c r="B10" s="452"/>
      <c r="C10" s="480">
        <f>SUM(C8:C9)</f>
        <v>3020036</v>
      </c>
      <c r="D10" s="480">
        <f t="shared" ref="D10:K10" si="1">SUM(D8:D9)</f>
        <v>120957</v>
      </c>
      <c r="E10" s="480">
        <f t="shared" si="1"/>
        <v>141862</v>
      </c>
      <c r="F10" s="480">
        <f t="shared" si="1"/>
        <v>117166</v>
      </c>
      <c r="G10" s="480">
        <f t="shared" si="1"/>
        <v>93483</v>
      </c>
      <c r="H10" s="480">
        <f t="shared" si="1"/>
        <v>150904</v>
      </c>
      <c r="I10" s="480">
        <f t="shared" si="1"/>
        <v>6218</v>
      </c>
      <c r="J10" s="480">
        <f t="shared" si="1"/>
        <v>66041</v>
      </c>
      <c r="K10" s="480">
        <f t="shared" si="1"/>
        <v>10295</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2">
        <v>1000</v>
      </c>
      <c r="C12" s="686">
        <f>'Expenditures 15-22'!K33</f>
        <v>1511517</v>
      </c>
      <c r="D12" s="493" t="s">
        <v>1365</v>
      </c>
      <c r="E12" s="428" t="s">
        <v>1365</v>
      </c>
      <c r="F12" s="428" t="s">
        <v>1365</v>
      </c>
      <c r="G12" s="686">
        <f>'Expenditures 15-22'!K223</f>
        <v>29551</v>
      </c>
      <c r="H12" s="426"/>
      <c r="I12" s="428" t="s">
        <v>1365</v>
      </c>
      <c r="J12" s="428" t="s">
        <v>1365</v>
      </c>
      <c r="K12" s="426" t="s">
        <v>1365</v>
      </c>
      <c r="L12" s="38"/>
    </row>
    <row r="13" spans="1:13" x14ac:dyDescent="0.2">
      <c r="A13" s="725" t="s">
        <v>525</v>
      </c>
      <c r="B13" s="292">
        <v>2000</v>
      </c>
      <c r="C13" s="687">
        <f>'Expenditures 15-22'!K74</f>
        <v>662477</v>
      </c>
      <c r="D13" s="687">
        <f>'Expenditures 15-22'!K129</f>
        <v>98555</v>
      </c>
      <c r="E13" s="477" t="s">
        <v>1365</v>
      </c>
      <c r="F13" s="687">
        <f>'Expenditures 15-22'!K178</f>
        <v>100556</v>
      </c>
      <c r="G13" s="687">
        <f>'Expenditures 15-22'!K273</f>
        <v>56725</v>
      </c>
      <c r="H13" s="687">
        <f>'Expenditures 15-22'!K296</f>
        <v>122829</v>
      </c>
      <c r="I13" s="428" t="s">
        <v>1365</v>
      </c>
      <c r="J13" s="740">
        <f>'Expenditures 15-22'!K323</f>
        <v>65093</v>
      </c>
      <c r="K13" s="692">
        <f>'Expenditures 15-22'!K341</f>
        <v>7176</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345065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140968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2519059</v>
      </c>
      <c r="D17" s="480">
        <f t="shared" si="2"/>
        <v>98555</v>
      </c>
      <c r="E17" s="480">
        <f t="shared" si="2"/>
        <v>140968</v>
      </c>
      <c r="F17" s="480">
        <f t="shared" si="2"/>
        <v>100556</v>
      </c>
      <c r="G17" s="480">
        <f t="shared" si="2"/>
        <v>86276</v>
      </c>
      <c r="H17" s="480">
        <f t="shared" si="2"/>
        <v>122829</v>
      </c>
      <c r="I17" s="428"/>
      <c r="J17" s="480">
        <f>SUM(J12:J16)</f>
        <v>65093</v>
      </c>
      <c r="K17" s="480">
        <f>SUM(K12:K16)</f>
        <v>7176</v>
      </c>
      <c r="L17" s="38"/>
    </row>
    <row r="18" spans="1:12" ht="15" customHeight="1" thickTop="1" x14ac:dyDescent="0.2">
      <c r="A18" s="1009" t="s">
        <v>1298</v>
      </c>
      <c r="B18" s="257">
        <v>4180</v>
      </c>
      <c r="C18" s="686">
        <f t="shared" ref="C18:H18" si="3">C9</f>
        <v>432719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2951778</v>
      </c>
      <c r="D19" s="480">
        <f t="shared" si="4"/>
        <v>98555</v>
      </c>
      <c r="E19" s="480">
        <f t="shared" si="4"/>
        <v>140968</v>
      </c>
      <c r="F19" s="480">
        <f t="shared" si="4"/>
        <v>100556</v>
      </c>
      <c r="G19" s="480">
        <f t="shared" si="4"/>
        <v>86276</v>
      </c>
      <c r="H19" s="480">
        <f t="shared" si="4"/>
        <v>122829</v>
      </c>
      <c r="I19" s="428"/>
      <c r="J19" s="480">
        <f>SUM(J17:J18)</f>
        <v>65093</v>
      </c>
      <c r="K19" s="480">
        <f>SUM(K17:K18)</f>
        <v>7176</v>
      </c>
      <c r="L19" s="38"/>
    </row>
    <row r="20" spans="1:12" ht="27" thickTop="1" thickBot="1" x14ac:dyDescent="0.25">
      <c r="A20" s="453" t="s">
        <v>1299</v>
      </c>
      <c r="B20" s="454"/>
      <c r="C20" s="1007">
        <f>C8-C17</f>
        <v>68258</v>
      </c>
      <c r="D20" s="1007">
        <f t="shared" ref="D20:K20" si="5">D8-D17</f>
        <v>22402</v>
      </c>
      <c r="E20" s="1007">
        <f t="shared" si="5"/>
        <v>894</v>
      </c>
      <c r="F20" s="1007">
        <f t="shared" si="5"/>
        <v>16610</v>
      </c>
      <c r="G20" s="1007">
        <f t="shared" si="5"/>
        <v>7207</v>
      </c>
      <c r="H20" s="1007">
        <f t="shared" si="5"/>
        <v>28075</v>
      </c>
      <c r="I20" s="1007">
        <f t="shared" si="5"/>
        <v>6218</v>
      </c>
      <c r="J20" s="1007">
        <f t="shared" si="5"/>
        <v>948</v>
      </c>
      <c r="K20" s="1007">
        <f t="shared" si="5"/>
        <v>3119</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v>26076</v>
      </c>
      <c r="D43" s="431"/>
      <c r="E43" s="431"/>
      <c r="F43" s="431"/>
      <c r="G43" s="431"/>
      <c r="H43" s="431"/>
      <c r="I43" s="431"/>
      <c r="J43" s="431"/>
      <c r="K43" s="431"/>
      <c r="L43" s="499"/>
    </row>
    <row r="44" spans="1:12" s="695" customFormat="1" ht="13.5" customHeight="1" thickBot="1" x14ac:dyDescent="0.25">
      <c r="A44" s="719" t="s">
        <v>433</v>
      </c>
      <c r="B44" s="700"/>
      <c r="C44" s="683">
        <f>SUM(C24:C43)</f>
        <v>26076</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26076</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311" t="s">
        <v>681</v>
      </c>
      <c r="B78" s="2312"/>
      <c r="C78" s="438">
        <f t="shared" ref="C78:K78" si="9">C20+C77</f>
        <v>94334</v>
      </c>
      <c r="D78" s="438">
        <f t="shared" si="9"/>
        <v>22402</v>
      </c>
      <c r="E78" s="438">
        <f t="shared" si="9"/>
        <v>894</v>
      </c>
      <c r="F78" s="438">
        <f t="shared" si="9"/>
        <v>16610</v>
      </c>
      <c r="G78" s="438">
        <f t="shared" si="9"/>
        <v>7207</v>
      </c>
      <c r="H78" s="438">
        <f t="shared" si="9"/>
        <v>28075</v>
      </c>
      <c r="I78" s="438">
        <f t="shared" si="9"/>
        <v>6218</v>
      </c>
      <c r="J78" s="438">
        <f t="shared" si="9"/>
        <v>948</v>
      </c>
      <c r="K78" s="438">
        <f t="shared" si="9"/>
        <v>3119</v>
      </c>
      <c r="L78" s="500"/>
    </row>
    <row r="79" spans="1:12" ht="13.5" thickTop="1" x14ac:dyDescent="0.2">
      <c r="A79" s="811" t="s">
        <v>1954</v>
      </c>
      <c r="B79" s="455"/>
      <c r="C79" s="430">
        <v>367237</v>
      </c>
      <c r="D79" s="694">
        <v>54289</v>
      </c>
      <c r="E79" s="694">
        <v>41261</v>
      </c>
      <c r="F79" s="694">
        <v>237232</v>
      </c>
      <c r="G79" s="694">
        <v>57406</v>
      </c>
      <c r="H79" s="694">
        <v>144130</v>
      </c>
      <c r="I79" s="694">
        <v>328042</v>
      </c>
      <c r="J79" s="694">
        <v>12330</v>
      </c>
      <c r="K79" s="694">
        <v>25078</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461571</v>
      </c>
      <c r="D81" s="480">
        <f>SUM(D78:D80)</f>
        <v>76691</v>
      </c>
      <c r="E81" s="480">
        <f t="shared" ref="E81:K81" si="10">SUM(E78:E80)</f>
        <v>42155</v>
      </c>
      <c r="F81" s="480">
        <f t="shared" si="10"/>
        <v>253842</v>
      </c>
      <c r="G81" s="480">
        <f t="shared" si="10"/>
        <v>64613</v>
      </c>
      <c r="H81" s="480">
        <f t="shared" si="10"/>
        <v>172205</v>
      </c>
      <c r="I81" s="480">
        <f t="shared" si="10"/>
        <v>334260</v>
      </c>
      <c r="J81" s="480">
        <f t="shared" si="10"/>
        <v>13278</v>
      </c>
      <c r="K81" s="480">
        <f t="shared" si="10"/>
        <v>28197</v>
      </c>
      <c r="L81" s="38"/>
    </row>
    <row r="82" spans="1:12" ht="0.75" customHeight="1" thickTop="1" thickBot="1" x14ac:dyDescent="0.25">
      <c r="A82" s="623" t="s">
        <v>399</v>
      </c>
      <c r="B82" s="621"/>
      <c r="C82" s="1125">
        <f>(C81-C79)</f>
        <v>94334</v>
      </c>
      <c r="D82" s="1125">
        <f t="shared" ref="D82:K82" si="11">(D81-D79)</f>
        <v>22402</v>
      </c>
      <c r="E82" s="1125">
        <f t="shared" si="11"/>
        <v>894</v>
      </c>
      <c r="F82" s="1125">
        <f t="shared" si="11"/>
        <v>16610</v>
      </c>
      <c r="G82" s="1125">
        <f t="shared" si="11"/>
        <v>7207</v>
      </c>
      <c r="H82" s="1125">
        <f t="shared" si="11"/>
        <v>28075</v>
      </c>
      <c r="I82" s="1125">
        <f t="shared" si="11"/>
        <v>6218</v>
      </c>
      <c r="J82" s="1125">
        <f t="shared" si="11"/>
        <v>948</v>
      </c>
      <c r="K82" s="1125">
        <f t="shared" si="11"/>
        <v>3119</v>
      </c>
    </row>
    <row r="83" spans="1:12" ht="14.25" hidden="1" thickTop="1" thickBot="1" x14ac:dyDescent="0.25">
      <c r="A83" s="720" t="s">
        <v>400</v>
      </c>
      <c r="B83" s="622"/>
      <c r="C83" s="1126">
        <f>C82/C81</f>
        <v>0.20437592483063277</v>
      </c>
      <c r="D83" s="1126">
        <f t="shared" ref="D83:K83" si="12">D82/D81</f>
        <v>0.29210728768695154</v>
      </c>
      <c r="E83" s="1126">
        <f t="shared" si="12"/>
        <v>2.1207448701221682E-2</v>
      </c>
      <c r="F83" s="1126">
        <f t="shared" si="12"/>
        <v>6.5434404078127339E-2</v>
      </c>
      <c r="G83" s="1126">
        <f t="shared" si="12"/>
        <v>0.11154102115673316</v>
      </c>
      <c r="H83" s="1126">
        <f t="shared" si="12"/>
        <v>0.16303243227548561</v>
      </c>
      <c r="I83" s="1126">
        <f t="shared" si="12"/>
        <v>1.8602285645904385E-2</v>
      </c>
      <c r="J83" s="1126">
        <f t="shared" si="12"/>
        <v>7.1396294622684139E-2</v>
      </c>
      <c r="K83" s="1126">
        <f t="shared" si="12"/>
        <v>0.110614604390538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headings="1"/>
  <pageMargins left="0.5" right="0.5" top="1.5" bottom="0.75" header="1" footer="0.5"/>
  <pageSetup scale="69"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100" workbookViewId="0">
      <pane ySplit="2" topLeftCell="A3" activePane="bottomLeft" state="frozen"/>
      <selection pane="bottomLeft" activeCell="C228" sqref="C22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3" t="s">
        <v>1872</v>
      </c>
      <c r="B1" s="75"/>
      <c r="C1" s="56" t="s">
        <v>493</v>
      </c>
      <c r="D1" s="56" t="s">
        <v>494</v>
      </c>
      <c r="E1" s="56" t="s">
        <v>495</v>
      </c>
      <c r="F1" s="56" t="s">
        <v>496</v>
      </c>
      <c r="G1" s="56" t="s">
        <v>497</v>
      </c>
      <c r="H1" s="56" t="s">
        <v>498</v>
      </c>
      <c r="I1" s="56" t="s">
        <v>499</v>
      </c>
      <c r="J1" s="56" t="s">
        <v>500</v>
      </c>
      <c r="K1" s="56" t="s">
        <v>855</v>
      </c>
    </row>
    <row r="2" spans="1:12" ht="36" x14ac:dyDescent="0.2">
      <c r="A2" s="231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458205</v>
      </c>
      <c r="D5" s="413">
        <v>89605</v>
      </c>
      <c r="E5" s="407">
        <v>139596</v>
      </c>
      <c r="F5" s="797">
        <v>56596</v>
      </c>
      <c r="G5" s="407">
        <v>21594</v>
      </c>
      <c r="H5" s="407"/>
      <c r="I5" s="407">
        <v>5064</v>
      </c>
      <c r="J5" s="431">
        <v>35678</v>
      </c>
      <c r="K5" s="407">
        <v>10196</v>
      </c>
    </row>
    <row r="6" spans="1:12" ht="14.25" x14ac:dyDescent="0.2">
      <c r="A6" s="902" t="s">
        <v>474</v>
      </c>
      <c r="B6" s="39">
        <v>1130</v>
      </c>
      <c r="C6" s="407">
        <v>3808</v>
      </c>
      <c r="D6" s="407"/>
      <c r="E6" s="476"/>
      <c r="F6" s="476"/>
      <c r="G6" s="428"/>
      <c r="H6" s="428"/>
      <c r="I6" s="428"/>
      <c r="J6" s="428"/>
      <c r="K6" s="428"/>
    </row>
    <row r="7" spans="1:12" x14ac:dyDescent="0.2">
      <c r="A7" s="902" t="s">
        <v>116</v>
      </c>
      <c r="B7" s="258">
        <v>1140</v>
      </c>
      <c r="C7" s="407">
        <v>11133</v>
      </c>
      <c r="D7" s="407"/>
      <c r="E7" s="428"/>
      <c r="F7" s="431"/>
      <c r="G7" s="431"/>
      <c r="H7" s="431"/>
      <c r="I7" s="428"/>
      <c r="J7" s="428"/>
      <c r="K7" s="428"/>
    </row>
    <row r="8" spans="1:12" x14ac:dyDescent="0.2">
      <c r="A8" s="902" t="s">
        <v>475</v>
      </c>
      <c r="B8" s="39">
        <v>1150</v>
      </c>
      <c r="C8" s="476"/>
      <c r="D8" s="476"/>
      <c r="E8" s="502"/>
      <c r="F8" s="502"/>
      <c r="G8" s="413">
        <v>20388</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473146</v>
      </c>
      <c r="D12" s="479">
        <f t="shared" si="0"/>
        <v>89605</v>
      </c>
      <c r="E12" s="479">
        <f t="shared" si="0"/>
        <v>139596</v>
      </c>
      <c r="F12" s="479">
        <f t="shared" si="0"/>
        <v>56596</v>
      </c>
      <c r="G12" s="479">
        <f t="shared" si="0"/>
        <v>41982</v>
      </c>
      <c r="H12" s="479">
        <f t="shared" si="0"/>
        <v>0</v>
      </c>
      <c r="I12" s="479">
        <f t="shared" si="0"/>
        <v>5064</v>
      </c>
      <c r="J12" s="479">
        <f t="shared" si="0"/>
        <v>35678</v>
      </c>
      <c r="K12" s="480">
        <f t="shared" si="0"/>
        <v>10196</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10000</v>
      </c>
      <c r="D16" s="407"/>
      <c r="E16" s="407"/>
      <c r="F16" s="407"/>
      <c r="G16" s="407">
        <v>42755</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10000</v>
      </c>
      <c r="D18" s="482">
        <f t="shared" ref="D18:K18" si="1">SUM(D14:D17)</f>
        <v>0</v>
      </c>
      <c r="E18" s="482">
        <f t="shared" si="1"/>
        <v>0</v>
      </c>
      <c r="F18" s="482">
        <f t="shared" si="1"/>
        <v>0</v>
      </c>
      <c r="G18" s="482">
        <f t="shared" si="1"/>
        <v>42755</v>
      </c>
      <c r="H18" s="482">
        <f t="shared" si="1"/>
        <v>0</v>
      </c>
      <c r="I18" s="482">
        <f t="shared" si="1"/>
        <v>0</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1068</v>
      </c>
      <c r="D65" s="407">
        <v>274</v>
      </c>
      <c r="E65" s="407">
        <v>266</v>
      </c>
      <c r="F65" s="431">
        <v>847</v>
      </c>
      <c r="G65" s="407">
        <v>196</v>
      </c>
      <c r="H65" s="407">
        <v>392</v>
      </c>
      <c r="I65" s="407">
        <v>1154</v>
      </c>
      <c r="J65" s="431">
        <v>63</v>
      </c>
      <c r="K65" s="407">
        <v>99</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1068</v>
      </c>
      <c r="D67" s="480">
        <f t="shared" ref="D67:K67" si="2">SUM(D65:D66)</f>
        <v>274</v>
      </c>
      <c r="E67" s="480">
        <f t="shared" si="2"/>
        <v>266</v>
      </c>
      <c r="F67" s="480">
        <f t="shared" si="2"/>
        <v>847</v>
      </c>
      <c r="G67" s="480">
        <f t="shared" si="2"/>
        <v>196</v>
      </c>
      <c r="H67" s="480">
        <f t="shared" si="2"/>
        <v>392</v>
      </c>
      <c r="I67" s="480">
        <f t="shared" si="2"/>
        <v>1154</v>
      </c>
      <c r="J67" s="480">
        <f t="shared" si="2"/>
        <v>63</v>
      </c>
      <c r="K67" s="480">
        <f t="shared" si="2"/>
        <v>99</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3878</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3878</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8817</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3731</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12548</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9260</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9260</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9166</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684</v>
      </c>
      <c r="D99" s="407"/>
      <c r="E99" s="407"/>
      <c r="F99" s="407">
        <v>7981</v>
      </c>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995</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150512</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v>12620</v>
      </c>
      <c r="D106" s="486"/>
      <c r="E106" s="431"/>
      <c r="F106" s="431"/>
      <c r="G106" s="431"/>
      <c r="H106" s="431"/>
      <c r="I106" s="426"/>
      <c r="J106" s="431"/>
      <c r="K106" s="431"/>
    </row>
    <row r="107" spans="1:12" ht="12.75" customHeight="1" x14ac:dyDescent="0.2">
      <c r="A107" s="902" t="s">
        <v>81</v>
      </c>
      <c r="B107" s="39">
        <v>1999</v>
      </c>
      <c r="C107" s="478">
        <v>16983</v>
      </c>
      <c r="D107" s="407">
        <v>78</v>
      </c>
      <c r="E107" s="407"/>
      <c r="F107" s="407">
        <v>107</v>
      </c>
      <c r="G107" s="407"/>
      <c r="H107" s="407"/>
      <c r="I107" s="407"/>
      <c r="J107" s="431"/>
      <c r="K107" s="407"/>
    </row>
    <row r="108" spans="1:12" ht="12.75" customHeight="1" thickBot="1" x14ac:dyDescent="0.25">
      <c r="A108" s="459" t="s">
        <v>566</v>
      </c>
      <c r="B108" s="729"/>
      <c r="C108" s="479">
        <f>SUM(C95:C107)</f>
        <v>40448</v>
      </c>
      <c r="D108" s="479">
        <f t="shared" ref="D108:K108" si="3">SUM(D95:D107)</f>
        <v>78</v>
      </c>
      <c r="E108" s="479">
        <f t="shared" si="3"/>
        <v>0</v>
      </c>
      <c r="F108" s="479">
        <f t="shared" si="3"/>
        <v>8088</v>
      </c>
      <c r="G108" s="479">
        <f t="shared" si="3"/>
        <v>0</v>
      </c>
      <c r="H108" s="479">
        <f t="shared" si="3"/>
        <v>150512</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550348</v>
      </c>
      <c r="D109" s="488">
        <f t="shared" si="4"/>
        <v>89957</v>
      </c>
      <c r="E109" s="488">
        <f t="shared" si="4"/>
        <v>139862</v>
      </c>
      <c r="F109" s="488">
        <f t="shared" si="4"/>
        <v>65531</v>
      </c>
      <c r="G109" s="488">
        <f t="shared" si="4"/>
        <v>84933</v>
      </c>
      <c r="H109" s="488">
        <f t="shared" si="4"/>
        <v>150904</v>
      </c>
      <c r="I109" s="488">
        <f t="shared" si="4"/>
        <v>6218</v>
      </c>
      <c r="J109" s="488">
        <f t="shared" si="4"/>
        <v>35741</v>
      </c>
      <c r="K109" s="438">
        <f t="shared" si="4"/>
        <v>10295</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0">
        <v>3001</v>
      </c>
      <c r="C117" s="484">
        <v>1548272</v>
      </c>
      <c r="D117" s="413">
        <v>31000</v>
      </c>
      <c r="E117" s="407">
        <v>2000</v>
      </c>
      <c r="F117" s="413"/>
      <c r="G117" s="413">
        <v>8550</v>
      </c>
      <c r="H117" s="407"/>
      <c r="I117" s="428"/>
      <c r="J117" s="431">
        <v>30300</v>
      </c>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1548272</v>
      </c>
      <c r="D121" s="479">
        <f t="shared" si="5"/>
        <v>31000</v>
      </c>
      <c r="E121" s="479">
        <f t="shared" si="5"/>
        <v>2000</v>
      </c>
      <c r="F121" s="479">
        <f t="shared" si="5"/>
        <v>0</v>
      </c>
      <c r="G121" s="479">
        <f t="shared" si="5"/>
        <v>8550</v>
      </c>
      <c r="H121" s="479">
        <f t="shared" si="5"/>
        <v>0</v>
      </c>
      <c r="I121" s="428"/>
      <c r="J121" s="479">
        <f>SUM(J117:J120)</f>
        <v>30300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33473</v>
      </c>
      <c r="D124" s="487"/>
      <c r="E124" s="428"/>
      <c r="F124" s="797"/>
      <c r="G124" s="428"/>
      <c r="H124" s="428"/>
      <c r="I124" s="428"/>
      <c r="J124" s="428"/>
      <c r="K124" s="428"/>
    </row>
    <row r="125" spans="1:11" ht="12.75" customHeight="1" x14ac:dyDescent="0.2">
      <c r="A125" s="902" t="s">
        <v>1772</v>
      </c>
      <c r="B125" s="260">
        <v>3105</v>
      </c>
      <c r="C125" s="407">
        <v>34041</v>
      </c>
      <c r="D125" s="487"/>
      <c r="E125" s="428"/>
      <c r="F125" s="407"/>
      <c r="G125" s="428"/>
      <c r="H125" s="428"/>
      <c r="I125" s="428"/>
      <c r="J125" s="428"/>
      <c r="K125" s="428"/>
    </row>
    <row r="126" spans="1:11" ht="12.75" customHeight="1" x14ac:dyDescent="0.2">
      <c r="A126" s="902" t="s">
        <v>1013</v>
      </c>
      <c r="B126" s="260">
        <v>3110</v>
      </c>
      <c r="C126" s="478">
        <v>379</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67893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455</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455</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778</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v>1031</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v>7779</v>
      </c>
      <c r="G151" s="431"/>
      <c r="H151" s="428"/>
      <c r="I151" s="428"/>
      <c r="J151" s="428"/>
      <c r="K151" s="428"/>
    </row>
    <row r="152" spans="1:11" ht="12.75" customHeight="1" x14ac:dyDescent="0.2">
      <c r="A152" s="902" t="s">
        <v>1224</v>
      </c>
      <c r="B152" s="260">
        <v>3510</v>
      </c>
      <c r="C152" s="478"/>
      <c r="D152" s="407"/>
      <c r="E152" s="487"/>
      <c r="F152" s="407">
        <v>33874</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41653</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67716</v>
      </c>
      <c r="D158" s="421"/>
      <c r="E158" s="487"/>
      <c r="F158" s="419">
        <v>9982</v>
      </c>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315" t="s">
        <v>459</v>
      </c>
      <c r="B172" s="2316"/>
      <c r="C172" s="913">
        <f t="shared" ref="C172:K172" si="6">SUM(C131,C140,C144,C145:C149,C154,C155:C170,C171)</f>
        <v>137873</v>
      </c>
      <c r="D172" s="913">
        <f t="shared" si="6"/>
        <v>0</v>
      </c>
      <c r="E172" s="913">
        <f t="shared" si="6"/>
        <v>0</v>
      </c>
      <c r="F172" s="913">
        <f t="shared" si="6"/>
        <v>51635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1686145</v>
      </c>
      <c r="D173" s="488">
        <f>SUM(D121,D172)</f>
        <v>31000</v>
      </c>
      <c r="E173" s="488">
        <f>SUM(E121,E172)</f>
        <v>2000</v>
      </c>
      <c r="F173" s="488">
        <f t="shared" ref="F173:K173" si="7">SUM(F121,F172)</f>
        <v>51635</v>
      </c>
      <c r="G173" s="488">
        <f t="shared" si="7"/>
        <v>8550</v>
      </c>
      <c r="H173" s="488">
        <f t="shared" si="7"/>
        <v>0</v>
      </c>
      <c r="I173" s="488">
        <f t="shared" si="7"/>
        <v>0</v>
      </c>
      <c r="J173" s="488">
        <f t="shared" si="7"/>
        <v>30300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317" t="s">
        <v>1864</v>
      </c>
      <c r="B175" s="231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323" t="s">
        <v>901</v>
      </c>
      <c r="B178" s="232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21" t="s">
        <v>1865</v>
      </c>
      <c r="B179" s="232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323" t="s">
        <v>902</v>
      </c>
      <c r="B184" s="232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21" t="s">
        <v>1866</v>
      </c>
      <c r="B185" s="2322"/>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v>18048</v>
      </c>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18048</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98304</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30042</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128346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133999</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133999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49857</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49857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18780</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1794</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319" t="s">
        <v>1718</v>
      </c>
      <c r="B273" s="2320"/>
      <c r="C273" s="488">
        <f t="shared" ref="C273:H273" si="10">SUM(C191,C201,C211,C216,C224,C228,C229,C259:C272)</f>
        <v>350824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350824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2587317</v>
      </c>
      <c r="D275" s="488">
        <f t="shared" si="12"/>
        <v>120957</v>
      </c>
      <c r="E275" s="488">
        <f t="shared" si="12"/>
        <v>141862</v>
      </c>
      <c r="F275" s="488">
        <f t="shared" si="12"/>
        <v>117166</v>
      </c>
      <c r="G275" s="488">
        <f t="shared" si="12"/>
        <v>93483</v>
      </c>
      <c r="H275" s="488">
        <f t="shared" si="12"/>
        <v>150904</v>
      </c>
      <c r="I275" s="488">
        <f t="shared" si="12"/>
        <v>6218</v>
      </c>
      <c r="J275" s="488">
        <f t="shared" si="12"/>
        <v>66041</v>
      </c>
      <c r="K275" s="438">
        <f t="shared" si="12"/>
        <v>10295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headings="1" gridLines="1"/>
  <pageMargins left="0.5" right="0.5" top="1.4" bottom="0.75" header="1" footer="0.5"/>
  <pageSetup scale="67"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1" manualBreakCount="1">
    <brk id="181"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85" workbookViewId="0">
      <pane ySplit="2" topLeftCell="A3" activePane="bottomLeft" state="frozen"/>
      <selection pane="bottomLeft" activeCell="A328" sqref="A328"/>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1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5"/>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329" t="s">
        <v>335</v>
      </c>
      <c r="B3" s="2330"/>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5">
        <v>1100</v>
      </c>
      <c r="C5" s="407">
        <v>839493</v>
      </c>
      <c r="D5" s="407">
        <v>177766</v>
      </c>
      <c r="E5" s="407">
        <v>23368</v>
      </c>
      <c r="F5" s="407">
        <v>29265</v>
      </c>
      <c r="G5" s="407"/>
      <c r="H5" s="407">
        <v>168</v>
      </c>
      <c r="I5" s="431"/>
      <c r="J5" s="431"/>
      <c r="K5" s="409">
        <f>SUM(C5:J5)</f>
        <v>1070060</v>
      </c>
      <c r="L5" s="407">
        <v>1080220</v>
      </c>
    </row>
    <row r="6" spans="1:14" x14ac:dyDescent="0.2">
      <c r="A6" s="1752" t="s">
        <v>1748</v>
      </c>
      <c r="B6" s="265" t="s">
        <v>1746</v>
      </c>
      <c r="C6" s="502"/>
      <c r="D6" s="502"/>
      <c r="E6" s="407"/>
      <c r="F6" s="502"/>
      <c r="G6" s="502"/>
      <c r="H6" s="502"/>
      <c r="I6" s="502"/>
      <c r="J6" s="502"/>
      <c r="K6" s="409">
        <f>SUM(C6,E6)</f>
        <v>0</v>
      </c>
      <c r="L6" s="407"/>
    </row>
    <row r="7" spans="1:14" x14ac:dyDescent="0.2">
      <c r="A7" s="1752" t="s">
        <v>170</v>
      </c>
      <c r="B7" s="265" t="s">
        <v>1121</v>
      </c>
      <c r="C7" s="431">
        <v>65988</v>
      </c>
      <c r="D7" s="431">
        <v>8998</v>
      </c>
      <c r="E7" s="431">
        <v>1350</v>
      </c>
      <c r="F7" s="431">
        <v>20431</v>
      </c>
      <c r="G7" s="431">
        <v>1134</v>
      </c>
      <c r="H7" s="431"/>
      <c r="I7" s="431"/>
      <c r="J7" s="431"/>
      <c r="K7" s="409">
        <f t="shared" ref="K7:K32" si="0">SUM(C7:J7)</f>
        <v>97901</v>
      </c>
      <c r="L7" s="407">
        <v>91850</v>
      </c>
    </row>
    <row r="8" spans="1:14" x14ac:dyDescent="0.2">
      <c r="A8" s="1752" t="s">
        <v>171</v>
      </c>
      <c r="B8" s="265">
        <v>1200</v>
      </c>
      <c r="C8" s="407"/>
      <c r="D8" s="407"/>
      <c r="E8" s="407"/>
      <c r="F8" s="407"/>
      <c r="G8" s="407"/>
      <c r="H8" s="407"/>
      <c r="I8" s="431"/>
      <c r="J8" s="431"/>
      <c r="K8" s="409">
        <f t="shared" si="0"/>
        <v>0</v>
      </c>
      <c r="L8" s="407"/>
    </row>
    <row r="9" spans="1:14" x14ac:dyDescent="0.2">
      <c r="A9" s="1752" t="s">
        <v>818</v>
      </c>
      <c r="B9" s="265" t="s">
        <v>1122</v>
      </c>
      <c r="C9" s="431"/>
      <c r="D9" s="431"/>
      <c r="E9" s="431"/>
      <c r="F9" s="431"/>
      <c r="G9" s="431"/>
      <c r="H9" s="431"/>
      <c r="I9" s="431"/>
      <c r="J9" s="431"/>
      <c r="K9" s="409">
        <f t="shared" si="0"/>
        <v>0</v>
      </c>
      <c r="L9" s="407"/>
    </row>
    <row r="10" spans="1:14" x14ac:dyDescent="0.2">
      <c r="A10" s="1752" t="s">
        <v>819</v>
      </c>
      <c r="B10" s="265">
        <v>1250</v>
      </c>
      <c r="C10" s="407">
        <v>58972</v>
      </c>
      <c r="D10" s="407">
        <v>31298</v>
      </c>
      <c r="E10" s="407">
        <v>9872</v>
      </c>
      <c r="F10" s="407">
        <v>9808</v>
      </c>
      <c r="G10" s="407"/>
      <c r="H10" s="407"/>
      <c r="I10" s="431"/>
      <c r="J10" s="431"/>
      <c r="K10" s="409">
        <f t="shared" si="0"/>
        <v>109950</v>
      </c>
      <c r="L10" s="407">
        <v>109969</v>
      </c>
    </row>
    <row r="11" spans="1:14" x14ac:dyDescent="0.2">
      <c r="A11" s="1752" t="s">
        <v>1321</v>
      </c>
      <c r="B11" s="265" t="s">
        <v>168</v>
      </c>
      <c r="C11" s="431"/>
      <c r="D11" s="431"/>
      <c r="E11" s="431"/>
      <c r="F11" s="431"/>
      <c r="G11" s="431"/>
      <c r="H11" s="431"/>
      <c r="I11" s="431"/>
      <c r="J11" s="431"/>
      <c r="K11" s="409">
        <f t="shared" si="0"/>
        <v>0</v>
      </c>
      <c r="L11" s="407"/>
    </row>
    <row r="12" spans="1:14" x14ac:dyDescent="0.2">
      <c r="A12" s="1752" t="s">
        <v>1116</v>
      </c>
      <c r="B12" s="265">
        <v>1300</v>
      </c>
      <c r="C12" s="407"/>
      <c r="D12" s="407"/>
      <c r="E12" s="407"/>
      <c r="F12" s="407"/>
      <c r="G12" s="407"/>
      <c r="H12" s="407"/>
      <c r="I12" s="431"/>
      <c r="J12" s="431"/>
      <c r="K12" s="409">
        <f t="shared" si="0"/>
        <v>0</v>
      </c>
      <c r="L12" s="407"/>
    </row>
    <row r="13" spans="1:14" x14ac:dyDescent="0.2">
      <c r="A13" s="1752" t="s">
        <v>820</v>
      </c>
      <c r="B13" s="265">
        <v>1400</v>
      </c>
      <c r="C13" s="407">
        <v>34658</v>
      </c>
      <c r="D13" s="407">
        <v>9729</v>
      </c>
      <c r="E13" s="407">
        <v>150</v>
      </c>
      <c r="F13" s="407"/>
      <c r="G13" s="407"/>
      <c r="H13" s="407"/>
      <c r="I13" s="431"/>
      <c r="J13" s="431"/>
      <c r="K13" s="409">
        <f t="shared" si="0"/>
        <v>44537</v>
      </c>
      <c r="L13" s="407">
        <v>43740</v>
      </c>
    </row>
    <row r="14" spans="1:14" x14ac:dyDescent="0.2">
      <c r="A14" s="1752" t="s">
        <v>1117</v>
      </c>
      <c r="B14" s="265">
        <v>1500</v>
      </c>
      <c r="C14" s="407">
        <v>34808</v>
      </c>
      <c r="D14" s="407">
        <v>1262</v>
      </c>
      <c r="E14" s="407">
        <v>11146</v>
      </c>
      <c r="F14" s="407">
        <v>5731</v>
      </c>
      <c r="G14" s="407"/>
      <c r="H14" s="407">
        <v>4031</v>
      </c>
      <c r="I14" s="431"/>
      <c r="J14" s="431"/>
      <c r="K14" s="409">
        <f t="shared" si="0"/>
        <v>56978</v>
      </c>
      <c r="L14" s="407">
        <v>57466</v>
      </c>
    </row>
    <row r="15" spans="1:14" x14ac:dyDescent="0.2">
      <c r="A15" s="1752" t="s">
        <v>1118</v>
      </c>
      <c r="B15" s="265">
        <v>1600</v>
      </c>
      <c r="C15" s="407"/>
      <c r="D15" s="407"/>
      <c r="E15" s="407"/>
      <c r="F15" s="407"/>
      <c r="G15" s="407"/>
      <c r="H15" s="407"/>
      <c r="I15" s="431"/>
      <c r="J15" s="431"/>
      <c r="K15" s="409">
        <f t="shared" si="0"/>
        <v>0</v>
      </c>
      <c r="L15" s="407"/>
    </row>
    <row r="16" spans="1:14" x14ac:dyDescent="0.2">
      <c r="A16" s="1752" t="s">
        <v>1143</v>
      </c>
      <c r="B16" s="265" t="s">
        <v>492</v>
      </c>
      <c r="C16" s="407"/>
      <c r="D16" s="407"/>
      <c r="E16" s="407"/>
      <c r="F16" s="407"/>
      <c r="G16" s="407"/>
      <c r="H16" s="407"/>
      <c r="I16" s="431"/>
      <c r="J16" s="431"/>
      <c r="K16" s="409">
        <f t="shared" si="0"/>
        <v>0</v>
      </c>
      <c r="L16" s="407"/>
    </row>
    <row r="17" spans="1:12" x14ac:dyDescent="0.2">
      <c r="A17" s="1752" t="s">
        <v>821</v>
      </c>
      <c r="B17" s="265" t="s">
        <v>169</v>
      </c>
      <c r="C17" s="431">
        <v>6675</v>
      </c>
      <c r="D17" s="431">
        <v>571</v>
      </c>
      <c r="E17" s="431"/>
      <c r="F17" s="431">
        <v>1394</v>
      </c>
      <c r="G17" s="431"/>
      <c r="H17" s="431"/>
      <c r="I17" s="431"/>
      <c r="J17" s="431"/>
      <c r="K17" s="409">
        <f t="shared" si="0"/>
        <v>8640</v>
      </c>
      <c r="L17" s="407">
        <v>5920</v>
      </c>
    </row>
    <row r="18" spans="1:12" x14ac:dyDescent="0.2">
      <c r="A18" s="1752" t="s">
        <v>1262</v>
      </c>
      <c r="B18" s="265">
        <v>1800</v>
      </c>
      <c r="C18" s="407"/>
      <c r="D18" s="407"/>
      <c r="E18" s="407"/>
      <c r="F18" s="407"/>
      <c r="G18" s="407"/>
      <c r="H18" s="407"/>
      <c r="I18" s="431"/>
      <c r="J18" s="431"/>
      <c r="K18" s="409">
        <f t="shared" si="0"/>
        <v>0</v>
      </c>
      <c r="L18" s="407"/>
    </row>
    <row r="19" spans="1:12" x14ac:dyDescent="0.2">
      <c r="A19" s="1752" t="s">
        <v>140</v>
      </c>
      <c r="B19" s="265">
        <v>1900</v>
      </c>
      <c r="C19" s="407"/>
      <c r="D19" s="407"/>
      <c r="E19" s="407"/>
      <c r="F19" s="407"/>
      <c r="G19" s="407"/>
      <c r="H19" s="407"/>
      <c r="I19" s="431"/>
      <c r="J19" s="431"/>
      <c r="K19" s="409">
        <f t="shared" si="0"/>
        <v>0</v>
      </c>
      <c r="L19" s="407"/>
    </row>
    <row r="20" spans="1:12" x14ac:dyDescent="0.2">
      <c r="A20" s="1753" t="s">
        <v>835</v>
      </c>
      <c r="B20" s="290" t="s">
        <v>822</v>
      </c>
      <c r="C20" s="502"/>
      <c r="D20" s="502"/>
      <c r="E20" s="502"/>
      <c r="F20" s="502"/>
      <c r="G20" s="502"/>
      <c r="H20" s="682"/>
      <c r="I20" s="408"/>
      <c r="J20" s="476"/>
      <c r="K20" s="409">
        <f t="shared" si="0"/>
        <v>0</v>
      </c>
      <c r="L20" s="434"/>
    </row>
    <row r="21" spans="1:12" x14ac:dyDescent="0.2">
      <c r="A21" s="1753" t="s">
        <v>836</v>
      </c>
      <c r="B21" s="290" t="s">
        <v>823</v>
      </c>
      <c r="C21" s="502"/>
      <c r="D21" s="502"/>
      <c r="E21" s="502"/>
      <c r="F21" s="502"/>
      <c r="G21" s="502"/>
      <c r="H21" s="682"/>
      <c r="I21" s="408"/>
      <c r="J21" s="502"/>
      <c r="K21" s="409">
        <f t="shared" si="0"/>
        <v>0</v>
      </c>
      <c r="L21" s="434"/>
    </row>
    <row r="22" spans="1:12" x14ac:dyDescent="0.2">
      <c r="A22" s="1753" t="s">
        <v>837</v>
      </c>
      <c r="B22" s="290" t="s">
        <v>824</v>
      </c>
      <c r="C22" s="502"/>
      <c r="D22" s="502"/>
      <c r="E22" s="502"/>
      <c r="F22" s="502"/>
      <c r="G22" s="502"/>
      <c r="H22" s="682">
        <v>123451</v>
      </c>
      <c r="I22" s="408"/>
      <c r="J22" s="502"/>
      <c r="K22" s="409">
        <f t="shared" si="0"/>
        <v>123451</v>
      </c>
      <c r="L22" s="434">
        <v>125100</v>
      </c>
    </row>
    <row r="23" spans="1:12" x14ac:dyDescent="0.2">
      <c r="A23" s="1753" t="s">
        <v>838</v>
      </c>
      <c r="B23" s="290" t="s">
        <v>825</v>
      </c>
      <c r="C23" s="502"/>
      <c r="D23" s="502"/>
      <c r="E23" s="502"/>
      <c r="F23" s="502"/>
      <c r="G23" s="502"/>
      <c r="H23" s="682"/>
      <c r="I23" s="408"/>
      <c r="J23" s="502"/>
      <c r="K23" s="409">
        <f t="shared" si="0"/>
        <v>0</v>
      </c>
      <c r="L23" s="434"/>
    </row>
    <row r="24" spans="1:12" ht="12.75" customHeight="1" x14ac:dyDescent="0.2">
      <c r="A24" s="1753" t="s">
        <v>839</v>
      </c>
      <c r="B24" s="290" t="s">
        <v>826</v>
      </c>
      <c r="C24" s="502"/>
      <c r="D24" s="502"/>
      <c r="E24" s="502"/>
      <c r="F24" s="502"/>
      <c r="G24" s="502"/>
      <c r="H24" s="682"/>
      <c r="I24" s="408"/>
      <c r="J24" s="502"/>
      <c r="K24" s="409">
        <f t="shared" si="0"/>
        <v>0</v>
      </c>
      <c r="L24" s="434"/>
    </row>
    <row r="25" spans="1:12" ht="12.75" customHeight="1" x14ac:dyDescent="0.2">
      <c r="A25" s="1753" t="s">
        <v>920</v>
      </c>
      <c r="B25" s="290" t="s">
        <v>827</v>
      </c>
      <c r="C25" s="502"/>
      <c r="D25" s="502"/>
      <c r="E25" s="502"/>
      <c r="F25" s="502"/>
      <c r="G25" s="502"/>
      <c r="H25" s="682"/>
      <c r="I25" s="408"/>
      <c r="J25" s="502"/>
      <c r="K25" s="409">
        <f t="shared" si="0"/>
        <v>0</v>
      </c>
      <c r="L25" s="434"/>
    </row>
    <row r="26" spans="1:12" x14ac:dyDescent="0.2">
      <c r="A26" s="1753" t="s">
        <v>707</v>
      </c>
      <c r="B26" s="290" t="s">
        <v>828</v>
      </c>
      <c r="C26" s="502"/>
      <c r="D26" s="502"/>
      <c r="E26" s="502"/>
      <c r="F26" s="502"/>
      <c r="G26" s="502"/>
      <c r="H26" s="682"/>
      <c r="I26" s="408"/>
      <c r="J26" s="502"/>
      <c r="K26" s="409">
        <f t="shared" si="0"/>
        <v>0</v>
      </c>
      <c r="L26" s="434"/>
    </row>
    <row r="27" spans="1:12" x14ac:dyDescent="0.2">
      <c r="A27" s="1753" t="s">
        <v>708</v>
      </c>
      <c r="B27" s="290" t="s">
        <v>829</v>
      </c>
      <c r="C27" s="502"/>
      <c r="D27" s="502"/>
      <c r="E27" s="502"/>
      <c r="F27" s="502"/>
      <c r="G27" s="502"/>
      <c r="H27" s="682"/>
      <c r="I27" s="408"/>
      <c r="J27" s="502"/>
      <c r="K27" s="409">
        <f t="shared" si="0"/>
        <v>0</v>
      </c>
      <c r="L27" s="434"/>
    </row>
    <row r="28" spans="1:12" x14ac:dyDescent="0.2">
      <c r="A28" s="1753" t="s">
        <v>156</v>
      </c>
      <c r="B28" s="290" t="s">
        <v>830</v>
      </c>
      <c r="C28" s="502"/>
      <c r="D28" s="502"/>
      <c r="E28" s="502"/>
      <c r="F28" s="502"/>
      <c r="G28" s="502"/>
      <c r="H28" s="682"/>
      <c r="I28" s="408"/>
      <c r="J28" s="502"/>
      <c r="K28" s="409">
        <f t="shared" si="0"/>
        <v>0</v>
      </c>
      <c r="L28" s="434"/>
    </row>
    <row r="29" spans="1:12" x14ac:dyDescent="0.2">
      <c r="A29" s="1753" t="s">
        <v>157</v>
      </c>
      <c r="B29" s="290" t="s">
        <v>831</v>
      </c>
      <c r="C29" s="502"/>
      <c r="D29" s="502"/>
      <c r="E29" s="502"/>
      <c r="F29" s="502"/>
      <c r="G29" s="502"/>
      <c r="H29" s="682"/>
      <c r="I29" s="408"/>
      <c r="J29" s="502"/>
      <c r="K29" s="409">
        <f t="shared" si="0"/>
        <v>0</v>
      </c>
      <c r="L29" s="434"/>
    </row>
    <row r="30" spans="1:12" x14ac:dyDescent="0.2">
      <c r="A30" s="1753" t="s">
        <v>158</v>
      </c>
      <c r="B30" s="290" t="s">
        <v>832</v>
      </c>
      <c r="C30" s="502"/>
      <c r="D30" s="502"/>
      <c r="E30" s="502"/>
      <c r="F30" s="502"/>
      <c r="G30" s="502"/>
      <c r="H30" s="682"/>
      <c r="I30" s="408"/>
      <c r="J30" s="502"/>
      <c r="K30" s="409">
        <f t="shared" si="0"/>
        <v>0</v>
      </c>
      <c r="L30" s="434"/>
    </row>
    <row r="31" spans="1:12" x14ac:dyDescent="0.2">
      <c r="A31" s="1753" t="s">
        <v>159</v>
      </c>
      <c r="B31" s="290" t="s">
        <v>833</v>
      </c>
      <c r="C31" s="502"/>
      <c r="D31" s="502"/>
      <c r="E31" s="502"/>
      <c r="F31" s="502"/>
      <c r="G31" s="502"/>
      <c r="H31" s="682"/>
      <c r="I31" s="408"/>
      <c r="J31" s="502"/>
      <c r="K31" s="409">
        <f t="shared" si="0"/>
        <v>0</v>
      </c>
      <c r="L31" s="434"/>
    </row>
    <row r="32" spans="1:12" x14ac:dyDescent="0.2">
      <c r="A32" s="1754"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1040594</v>
      </c>
      <c r="D33" s="410">
        <f t="shared" ref="D33:L33" si="1">SUM(D5:D32)</f>
        <v>229624</v>
      </c>
      <c r="E33" s="410">
        <f t="shared" si="1"/>
        <v>45886</v>
      </c>
      <c r="F33" s="410">
        <f t="shared" si="1"/>
        <v>66629</v>
      </c>
      <c r="G33" s="410">
        <f t="shared" si="1"/>
        <v>1134</v>
      </c>
      <c r="H33" s="410">
        <f t="shared" si="1"/>
        <v>127650</v>
      </c>
      <c r="I33" s="410">
        <f t="shared" si="1"/>
        <v>0</v>
      </c>
      <c r="J33" s="410">
        <f t="shared" si="1"/>
        <v>0</v>
      </c>
      <c r="K33" s="410">
        <f t="shared" si="1"/>
        <v>1511517</v>
      </c>
      <c r="L33" s="410">
        <f t="shared" si="1"/>
        <v>1514265</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5">
        <v>2110</v>
      </c>
      <c r="C36" s="413"/>
      <c r="D36" s="413"/>
      <c r="E36" s="413"/>
      <c r="F36" s="413"/>
      <c r="G36" s="413"/>
      <c r="H36" s="413"/>
      <c r="I36" s="431"/>
      <c r="J36" s="431"/>
      <c r="K36" s="409">
        <f t="shared" ref="K36:K41" si="2">SUM(C36:J36)</f>
        <v>0</v>
      </c>
      <c r="L36" s="407"/>
    </row>
    <row r="37" spans="1:14" x14ac:dyDescent="0.2">
      <c r="A37" s="1752" t="s">
        <v>1265</v>
      </c>
      <c r="B37" s="265">
        <v>2120</v>
      </c>
      <c r="C37" s="407">
        <v>35074</v>
      </c>
      <c r="D37" s="407">
        <v>9997</v>
      </c>
      <c r="E37" s="407">
        <v>385</v>
      </c>
      <c r="F37" s="407"/>
      <c r="G37" s="407"/>
      <c r="H37" s="407"/>
      <c r="I37" s="431"/>
      <c r="J37" s="431"/>
      <c r="K37" s="409">
        <f t="shared" si="2"/>
        <v>45456</v>
      </c>
      <c r="L37" s="407">
        <v>44090</v>
      </c>
    </row>
    <row r="38" spans="1:14" x14ac:dyDescent="0.2">
      <c r="A38" s="1752" t="s">
        <v>220</v>
      </c>
      <c r="B38" s="265">
        <v>2130</v>
      </c>
      <c r="C38" s="407">
        <v>2880</v>
      </c>
      <c r="D38" s="407"/>
      <c r="E38" s="407">
        <v>1056</v>
      </c>
      <c r="F38" s="407">
        <v>38</v>
      </c>
      <c r="G38" s="407"/>
      <c r="H38" s="407"/>
      <c r="I38" s="431"/>
      <c r="J38" s="431"/>
      <c r="K38" s="409">
        <f t="shared" si="2"/>
        <v>3974</v>
      </c>
      <c r="L38" s="407">
        <v>4700</v>
      </c>
    </row>
    <row r="39" spans="1:14" x14ac:dyDescent="0.2">
      <c r="A39" s="1752" t="s">
        <v>221</v>
      </c>
      <c r="B39" s="265">
        <v>2140</v>
      </c>
      <c r="C39" s="407"/>
      <c r="D39" s="407"/>
      <c r="E39" s="407"/>
      <c r="F39" s="407"/>
      <c r="G39" s="407"/>
      <c r="H39" s="407"/>
      <c r="I39" s="431"/>
      <c r="J39" s="431"/>
      <c r="K39" s="409">
        <f t="shared" si="2"/>
        <v>0</v>
      </c>
      <c r="L39" s="407"/>
    </row>
    <row r="40" spans="1:14" x14ac:dyDescent="0.2">
      <c r="A40" s="1752" t="s">
        <v>222</v>
      </c>
      <c r="B40" s="265">
        <v>2150</v>
      </c>
      <c r="C40" s="407"/>
      <c r="D40" s="407"/>
      <c r="E40" s="407"/>
      <c r="F40" s="407"/>
      <c r="G40" s="407"/>
      <c r="H40" s="407"/>
      <c r="I40" s="431"/>
      <c r="J40" s="431"/>
      <c r="K40" s="409">
        <f t="shared" si="2"/>
        <v>0</v>
      </c>
      <c r="L40" s="407"/>
    </row>
    <row r="41" spans="1:14" x14ac:dyDescent="0.2">
      <c r="A41" s="1752" t="s">
        <v>1882</v>
      </c>
      <c r="B41" s="265">
        <v>2190</v>
      </c>
      <c r="C41" s="407">
        <v>2257</v>
      </c>
      <c r="D41" s="407"/>
      <c r="E41" s="407"/>
      <c r="F41" s="407"/>
      <c r="G41" s="407"/>
      <c r="H41" s="407"/>
      <c r="I41" s="431"/>
      <c r="J41" s="431"/>
      <c r="K41" s="409">
        <f t="shared" si="2"/>
        <v>2257</v>
      </c>
      <c r="L41" s="407">
        <v>2500</v>
      </c>
    </row>
    <row r="42" spans="1:14" ht="12.75" customHeight="1" thickBot="1" x14ac:dyDescent="0.25">
      <c r="A42" s="876" t="s">
        <v>640</v>
      </c>
      <c r="B42" s="463" t="s">
        <v>812</v>
      </c>
      <c r="C42" s="410">
        <f>SUM(C36:C41)</f>
        <v>40211</v>
      </c>
      <c r="D42" s="410">
        <f t="shared" ref="D42:L42" si="3">SUM(D36:D41)</f>
        <v>9997</v>
      </c>
      <c r="E42" s="410">
        <f t="shared" si="3"/>
        <v>1441</v>
      </c>
      <c r="F42" s="410">
        <f t="shared" si="3"/>
        <v>38</v>
      </c>
      <c r="G42" s="410">
        <f t="shared" si="3"/>
        <v>0</v>
      </c>
      <c r="H42" s="410">
        <f t="shared" si="3"/>
        <v>0</v>
      </c>
      <c r="I42" s="410">
        <f t="shared" si="3"/>
        <v>0</v>
      </c>
      <c r="J42" s="410">
        <f t="shared" si="3"/>
        <v>0</v>
      </c>
      <c r="K42" s="410">
        <f t="shared" si="3"/>
        <v>51687</v>
      </c>
      <c r="L42" s="410">
        <f t="shared" si="3"/>
        <v>51290</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5">
        <v>2210</v>
      </c>
      <c r="C44" s="413"/>
      <c r="D44" s="413"/>
      <c r="E44" s="413">
        <v>7215</v>
      </c>
      <c r="F44" s="413"/>
      <c r="G44" s="413"/>
      <c r="H44" s="413"/>
      <c r="I44" s="431"/>
      <c r="J44" s="431"/>
      <c r="K44" s="415">
        <f>SUM(C44:J44)</f>
        <v>7215</v>
      </c>
      <c r="L44" s="413">
        <v>8790</v>
      </c>
    </row>
    <row r="45" spans="1:14" x14ac:dyDescent="0.2">
      <c r="A45" s="1752" t="s">
        <v>956</v>
      </c>
      <c r="B45" s="265">
        <v>2220</v>
      </c>
      <c r="C45" s="407"/>
      <c r="D45" s="407"/>
      <c r="E45" s="407"/>
      <c r="F45" s="407"/>
      <c r="G45" s="407"/>
      <c r="H45" s="407"/>
      <c r="I45" s="431"/>
      <c r="J45" s="431"/>
      <c r="K45" s="415">
        <f>SUM(C45:J45)</f>
        <v>0</v>
      </c>
      <c r="L45" s="407"/>
    </row>
    <row r="46" spans="1:14" x14ac:dyDescent="0.2">
      <c r="A46" s="1752"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0</v>
      </c>
      <c r="D47" s="410">
        <f t="shared" ref="D47:K47" si="4">SUM(D44:D46)</f>
        <v>0</v>
      </c>
      <c r="E47" s="410">
        <f t="shared" si="4"/>
        <v>7215</v>
      </c>
      <c r="F47" s="410">
        <f t="shared" si="4"/>
        <v>0</v>
      </c>
      <c r="G47" s="410">
        <f t="shared" si="4"/>
        <v>0</v>
      </c>
      <c r="H47" s="410">
        <f t="shared" si="4"/>
        <v>0</v>
      </c>
      <c r="I47" s="410">
        <f t="shared" si="4"/>
        <v>0</v>
      </c>
      <c r="J47" s="410">
        <f t="shared" si="4"/>
        <v>0</v>
      </c>
      <c r="K47" s="410">
        <f t="shared" si="4"/>
        <v>7215</v>
      </c>
      <c r="L47" s="410">
        <f>SUM(L44:L46)</f>
        <v>8790</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5">
        <v>2310</v>
      </c>
      <c r="C49" s="413"/>
      <c r="D49" s="413"/>
      <c r="E49" s="413">
        <v>29650</v>
      </c>
      <c r="F49" s="413">
        <v>351</v>
      </c>
      <c r="G49" s="413"/>
      <c r="H49" s="413"/>
      <c r="I49" s="431"/>
      <c r="J49" s="431"/>
      <c r="K49" s="415">
        <f>SUM(C49:J49)</f>
        <v>30001</v>
      </c>
      <c r="L49" s="413">
        <v>30100</v>
      </c>
    </row>
    <row r="50" spans="1:14" x14ac:dyDescent="0.2">
      <c r="A50" s="1752" t="s">
        <v>959</v>
      </c>
      <c r="B50" s="265">
        <v>2320</v>
      </c>
      <c r="C50" s="407">
        <v>77935</v>
      </c>
      <c r="D50" s="407">
        <v>237</v>
      </c>
      <c r="E50" s="407"/>
      <c r="F50" s="407">
        <v>195</v>
      </c>
      <c r="G50" s="407"/>
      <c r="H50" s="407">
        <v>1750</v>
      </c>
      <c r="I50" s="431"/>
      <c r="J50" s="431"/>
      <c r="K50" s="415">
        <f>SUM(C50:J50)</f>
        <v>80117</v>
      </c>
      <c r="L50" s="407">
        <v>78800</v>
      </c>
    </row>
    <row r="51" spans="1:14" x14ac:dyDescent="0.2">
      <c r="A51" s="1752" t="s">
        <v>45</v>
      </c>
      <c r="B51" s="265">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77935</v>
      </c>
      <c r="D53" s="410">
        <f t="shared" ref="D53:L53" si="5">SUM(D49:D52)</f>
        <v>237</v>
      </c>
      <c r="E53" s="410">
        <f t="shared" si="5"/>
        <v>29650</v>
      </c>
      <c r="F53" s="410">
        <f t="shared" si="5"/>
        <v>546</v>
      </c>
      <c r="G53" s="410">
        <f t="shared" si="5"/>
        <v>0</v>
      </c>
      <c r="H53" s="410">
        <f t="shared" si="5"/>
        <v>1750</v>
      </c>
      <c r="I53" s="410">
        <f t="shared" si="5"/>
        <v>0</v>
      </c>
      <c r="J53" s="410">
        <f t="shared" si="5"/>
        <v>0</v>
      </c>
      <c r="K53" s="410">
        <f t="shared" si="5"/>
        <v>110118</v>
      </c>
      <c r="L53" s="410">
        <f t="shared" si="5"/>
        <v>108900</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5">
        <v>2410</v>
      </c>
      <c r="C55" s="413">
        <v>165816</v>
      </c>
      <c r="D55" s="413">
        <v>38698</v>
      </c>
      <c r="E55" s="413">
        <v>1452</v>
      </c>
      <c r="F55" s="413">
        <v>326</v>
      </c>
      <c r="G55" s="413"/>
      <c r="H55" s="413">
        <v>763</v>
      </c>
      <c r="I55" s="431"/>
      <c r="J55" s="431"/>
      <c r="K55" s="415">
        <f>SUM(C55:J55)</f>
        <v>207055</v>
      </c>
      <c r="L55" s="413">
        <v>209074</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165816</v>
      </c>
      <c r="D57" s="416">
        <f t="shared" ref="D57:K57" si="6">SUM(D55:D56)</f>
        <v>38698</v>
      </c>
      <c r="E57" s="416">
        <f t="shared" si="6"/>
        <v>1452</v>
      </c>
      <c r="F57" s="416">
        <f t="shared" si="6"/>
        <v>326</v>
      </c>
      <c r="G57" s="416">
        <f t="shared" si="6"/>
        <v>0</v>
      </c>
      <c r="H57" s="416">
        <f t="shared" si="6"/>
        <v>763</v>
      </c>
      <c r="I57" s="416">
        <f t="shared" si="6"/>
        <v>0</v>
      </c>
      <c r="J57" s="416">
        <f t="shared" si="6"/>
        <v>0</v>
      </c>
      <c r="K57" s="416">
        <f t="shared" si="6"/>
        <v>207055</v>
      </c>
      <c r="L57" s="410">
        <f>SUM(L55:L56)</f>
        <v>209074</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5">
        <v>2520</v>
      </c>
      <c r="C60" s="407">
        <v>42831</v>
      </c>
      <c r="D60" s="407">
        <v>166</v>
      </c>
      <c r="E60" s="407">
        <v>2290</v>
      </c>
      <c r="F60" s="407">
        <v>1218</v>
      </c>
      <c r="G60" s="407"/>
      <c r="H60" s="407"/>
      <c r="I60" s="431"/>
      <c r="J60" s="431"/>
      <c r="K60" s="415">
        <f t="shared" si="7"/>
        <v>46505</v>
      </c>
      <c r="L60" s="407">
        <v>45790</v>
      </c>
      <c r="M60" s="14"/>
      <c r="N60" s="14"/>
    </row>
    <row r="61" spans="1:14" s="15" customFormat="1" x14ac:dyDescent="0.2">
      <c r="A61" s="1752" t="s">
        <v>219</v>
      </c>
      <c r="B61" s="265">
        <v>2540</v>
      </c>
      <c r="C61" s="407">
        <v>86258</v>
      </c>
      <c r="D61" s="407">
        <v>7063</v>
      </c>
      <c r="E61" s="407"/>
      <c r="F61" s="407"/>
      <c r="G61" s="407"/>
      <c r="H61" s="407"/>
      <c r="I61" s="431"/>
      <c r="J61" s="431"/>
      <c r="K61" s="415">
        <f t="shared" si="7"/>
        <v>93321</v>
      </c>
      <c r="L61" s="407">
        <v>107960</v>
      </c>
      <c r="M61" s="14"/>
      <c r="N61" s="14"/>
    </row>
    <row r="62" spans="1:14" s="15" customFormat="1" x14ac:dyDescent="0.2">
      <c r="A62" s="1752" t="s">
        <v>1107</v>
      </c>
      <c r="B62" s="265">
        <v>2550</v>
      </c>
      <c r="C62" s="407"/>
      <c r="D62" s="407">
        <v>165</v>
      </c>
      <c r="E62" s="407"/>
      <c r="F62" s="407"/>
      <c r="G62" s="407"/>
      <c r="H62" s="407"/>
      <c r="I62" s="431"/>
      <c r="J62" s="431"/>
      <c r="K62" s="415">
        <f t="shared" si="7"/>
        <v>165</v>
      </c>
      <c r="L62" s="407">
        <v>210</v>
      </c>
      <c r="M62" s="14"/>
      <c r="N62" s="14"/>
    </row>
    <row r="63" spans="1:14" s="14" customFormat="1" x14ac:dyDescent="0.2">
      <c r="A63" s="1752" t="s">
        <v>106</v>
      </c>
      <c r="B63" s="265">
        <v>2560</v>
      </c>
      <c r="C63" s="407"/>
      <c r="D63" s="407"/>
      <c r="E63" s="407">
        <v>143528</v>
      </c>
      <c r="F63" s="407"/>
      <c r="G63" s="407"/>
      <c r="H63" s="407"/>
      <c r="I63" s="431"/>
      <c r="J63" s="431"/>
      <c r="K63" s="415">
        <f t="shared" si="7"/>
        <v>143528</v>
      </c>
      <c r="L63" s="407">
        <v>147100</v>
      </c>
    </row>
    <row r="64" spans="1:14" s="14" customFormat="1" x14ac:dyDescent="0.2">
      <c r="A64" s="1759" t="s">
        <v>107</v>
      </c>
      <c r="B64" s="266">
        <v>2570</v>
      </c>
      <c r="C64" s="413"/>
      <c r="D64" s="413"/>
      <c r="E64" s="413">
        <v>1378</v>
      </c>
      <c r="F64" s="413">
        <v>1505</v>
      </c>
      <c r="G64" s="413"/>
      <c r="H64" s="413"/>
      <c r="I64" s="431"/>
      <c r="J64" s="431"/>
      <c r="K64" s="415">
        <f t="shared" si="7"/>
        <v>2883</v>
      </c>
      <c r="L64" s="413">
        <v>4100</v>
      </c>
    </row>
    <row r="65" spans="1:14" s="15" customFormat="1" ht="12.75" customHeight="1" thickBot="1" x14ac:dyDescent="0.25">
      <c r="A65" s="876" t="s">
        <v>815</v>
      </c>
      <c r="B65" s="463" t="s">
        <v>36</v>
      </c>
      <c r="C65" s="410">
        <f>SUM(C59:C64)</f>
        <v>129089</v>
      </c>
      <c r="D65" s="410">
        <f t="shared" ref="D65:L65" si="8">SUM(D59:D64)</f>
        <v>7394</v>
      </c>
      <c r="E65" s="410">
        <f t="shared" si="8"/>
        <v>147196</v>
      </c>
      <c r="F65" s="410">
        <f t="shared" si="8"/>
        <v>2723</v>
      </c>
      <c r="G65" s="410">
        <f t="shared" si="8"/>
        <v>0</v>
      </c>
      <c r="H65" s="410">
        <f t="shared" si="8"/>
        <v>0</v>
      </c>
      <c r="I65" s="410">
        <f t="shared" si="8"/>
        <v>0</v>
      </c>
      <c r="J65" s="410">
        <f t="shared" si="8"/>
        <v>0</v>
      </c>
      <c r="K65" s="410">
        <f t="shared" si="8"/>
        <v>286402</v>
      </c>
      <c r="L65" s="410">
        <f t="shared" si="8"/>
        <v>305160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5">
        <v>2620</v>
      </c>
      <c r="C68" s="407"/>
      <c r="D68" s="407"/>
      <c r="E68" s="407"/>
      <c r="F68" s="407"/>
      <c r="G68" s="407"/>
      <c r="H68" s="407"/>
      <c r="I68" s="431"/>
      <c r="J68" s="431"/>
      <c r="K68" s="415">
        <f>SUM(C68:J68)</f>
        <v>0</v>
      </c>
      <c r="L68" s="407"/>
      <c r="M68" s="14"/>
      <c r="N68" s="14"/>
    </row>
    <row r="69" spans="1:14" s="15" customFormat="1" x14ac:dyDescent="0.2">
      <c r="A69" s="1752" t="s">
        <v>1228</v>
      </c>
      <c r="B69" s="265">
        <v>2630</v>
      </c>
      <c r="C69" s="407"/>
      <c r="D69" s="407"/>
      <c r="E69" s="407"/>
      <c r="F69" s="407"/>
      <c r="G69" s="407"/>
      <c r="H69" s="407"/>
      <c r="I69" s="431"/>
      <c r="J69" s="431"/>
      <c r="K69" s="415">
        <f>SUM(C69:J69)</f>
        <v>0</v>
      </c>
      <c r="L69" s="407"/>
      <c r="M69" s="14"/>
      <c r="N69" s="14"/>
    </row>
    <row r="70" spans="1:14" s="15" customFormat="1" x14ac:dyDescent="0.2">
      <c r="A70" s="1752" t="s">
        <v>464</v>
      </c>
      <c r="B70" s="265">
        <v>2640</v>
      </c>
      <c r="C70" s="407"/>
      <c r="D70" s="407"/>
      <c r="E70" s="407"/>
      <c r="F70" s="407"/>
      <c r="G70" s="407"/>
      <c r="H70" s="407"/>
      <c r="I70" s="431"/>
      <c r="J70" s="431"/>
      <c r="K70" s="415">
        <f>SUM(C70:J70)</f>
        <v>0</v>
      </c>
      <c r="L70" s="407"/>
      <c r="M70" s="14"/>
      <c r="N70" s="14"/>
    </row>
    <row r="71" spans="1:14" s="15" customFormat="1" x14ac:dyDescent="0.2">
      <c r="A71" s="1752"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413051</v>
      </c>
      <c r="D74" s="420">
        <f t="shared" ref="D74:K74" si="10">SUM(D42,D47,D53,D57,D65,D72,D73)</f>
        <v>56326</v>
      </c>
      <c r="E74" s="420">
        <f t="shared" si="10"/>
        <v>186954</v>
      </c>
      <c r="F74" s="420">
        <f t="shared" si="10"/>
        <v>3633</v>
      </c>
      <c r="G74" s="420">
        <f t="shared" si="10"/>
        <v>0</v>
      </c>
      <c r="H74" s="420">
        <f t="shared" si="10"/>
        <v>2513</v>
      </c>
      <c r="I74" s="420">
        <f t="shared" si="10"/>
        <v>0</v>
      </c>
      <c r="J74" s="420">
        <f t="shared" si="10"/>
        <v>0</v>
      </c>
      <c r="K74" s="420">
        <f t="shared" si="10"/>
        <v>662477</v>
      </c>
      <c r="L74" s="420">
        <f>SUM(L42,L47,L53,L57,L65,L72,L73)</f>
        <v>683214</v>
      </c>
    </row>
    <row r="75" spans="1:14" s="23" customFormat="1" ht="18" customHeight="1" thickTop="1" thickBot="1" x14ac:dyDescent="0.25">
      <c r="A75" s="1751" t="s">
        <v>50</v>
      </c>
      <c r="B75" s="1745" t="s">
        <v>655</v>
      </c>
      <c r="C75" s="418"/>
      <c r="D75" s="418"/>
      <c r="E75" s="418"/>
      <c r="F75" s="418"/>
      <c r="G75" s="418"/>
      <c r="H75" s="418"/>
      <c r="I75" s="424"/>
      <c r="J75" s="424"/>
      <c r="K75" s="410">
        <f>SUM(C75:J75)</f>
        <v>0</v>
      </c>
      <c r="L75" s="419"/>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5">
        <v>4110</v>
      </c>
      <c r="C78" s="408"/>
      <c r="D78" s="408"/>
      <c r="E78" s="413"/>
      <c r="F78" s="408"/>
      <c r="G78" s="408"/>
      <c r="H78" s="422"/>
      <c r="I78" s="502"/>
      <c r="J78" s="502"/>
      <c r="K78" s="409">
        <f t="shared" ref="K78:K83" si="11">SUM(C78:J78)</f>
        <v>0</v>
      </c>
      <c r="L78" s="413"/>
    </row>
    <row r="79" spans="1:14" x14ac:dyDescent="0.2">
      <c r="A79" s="1752" t="s">
        <v>344</v>
      </c>
      <c r="B79" s="265">
        <v>4120</v>
      </c>
      <c r="C79" s="408"/>
      <c r="D79" s="408"/>
      <c r="E79" s="407"/>
      <c r="F79" s="408"/>
      <c r="G79" s="408"/>
      <c r="H79" s="407">
        <v>345065</v>
      </c>
      <c r="I79" s="502"/>
      <c r="J79" s="502"/>
      <c r="K79" s="409">
        <f t="shared" si="11"/>
        <v>345065</v>
      </c>
      <c r="L79" s="407">
        <v>355000</v>
      </c>
    </row>
    <row r="80" spans="1:14" x14ac:dyDescent="0.2">
      <c r="A80" s="1752" t="s">
        <v>345</v>
      </c>
      <c r="B80" s="265">
        <v>4130</v>
      </c>
      <c r="C80" s="408"/>
      <c r="D80" s="408"/>
      <c r="E80" s="407"/>
      <c r="F80" s="408"/>
      <c r="G80" s="408"/>
      <c r="H80" s="407"/>
      <c r="I80" s="502"/>
      <c r="J80" s="502"/>
      <c r="K80" s="409">
        <f t="shared" si="11"/>
        <v>0</v>
      </c>
      <c r="L80" s="407"/>
    </row>
    <row r="81" spans="1:12" x14ac:dyDescent="0.2">
      <c r="A81" s="1752" t="s">
        <v>792</v>
      </c>
      <c r="B81" s="265">
        <v>4140</v>
      </c>
      <c r="C81" s="408"/>
      <c r="D81" s="408"/>
      <c r="E81" s="407"/>
      <c r="F81" s="408"/>
      <c r="G81" s="408"/>
      <c r="H81" s="407"/>
      <c r="I81" s="502"/>
      <c r="J81" s="502"/>
      <c r="K81" s="409">
        <f t="shared" si="11"/>
        <v>0</v>
      </c>
      <c r="L81" s="407"/>
    </row>
    <row r="82" spans="1:12" x14ac:dyDescent="0.2">
      <c r="A82" s="1752" t="s">
        <v>89</v>
      </c>
      <c r="B82" s="265">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0</v>
      </c>
      <c r="F84" s="408"/>
      <c r="G84" s="408"/>
      <c r="H84" s="410">
        <f>SUM(H78:H83)</f>
        <v>345065</v>
      </c>
      <c r="I84" s="502"/>
      <c r="J84" s="502"/>
      <c r="K84" s="410">
        <f>SUM(K78:K83)</f>
        <v>345065</v>
      </c>
      <c r="L84" s="410">
        <f>SUM(L78:L83)</f>
        <v>355000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0</v>
      </c>
      <c r="F102" s="408"/>
      <c r="G102" s="408"/>
      <c r="H102" s="420">
        <f>SUM(H84,H92,H100,H101)</f>
        <v>345065</v>
      </c>
      <c r="I102" s="502"/>
      <c r="J102" s="502"/>
      <c r="K102" s="420">
        <f>SUM(K84,K92,K100,K101)</f>
        <v>345065</v>
      </c>
      <c r="L102" s="420">
        <f>SUM(L84,L92,L100,L101)</f>
        <v>355000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4" customFormat="1" ht="13.5" customHeight="1" x14ac:dyDescent="0.2">
      <c r="A104" s="1763" t="s">
        <v>700</v>
      </c>
      <c r="B104" s="516"/>
      <c r="C104" s="408"/>
      <c r="D104" s="408"/>
      <c r="E104" s="408"/>
      <c r="F104" s="408"/>
      <c r="G104" s="408"/>
      <c r="H104" s="412"/>
      <c r="I104" s="428"/>
      <c r="J104" s="428"/>
      <c r="K104" s="412"/>
      <c r="L104" s="412"/>
      <c r="M104" s="894"/>
      <c r="N104" s="894"/>
    </row>
    <row r="105" spans="1:14" s="295" customFormat="1" x14ac:dyDescent="0.2">
      <c r="A105" s="1752" t="s">
        <v>90</v>
      </c>
      <c r="B105" s="265">
        <v>5110</v>
      </c>
      <c r="C105" s="408"/>
      <c r="D105" s="408"/>
      <c r="E105" s="408"/>
      <c r="F105" s="408"/>
      <c r="G105" s="408"/>
      <c r="H105" s="413"/>
      <c r="I105" s="428"/>
      <c r="J105" s="428"/>
      <c r="K105" s="409">
        <f>H105</f>
        <v>0</v>
      </c>
      <c r="L105" s="413"/>
      <c r="M105" s="892"/>
      <c r="N105" s="892"/>
    </row>
    <row r="106" spans="1:14" s="295" customFormat="1" x14ac:dyDescent="0.2">
      <c r="A106" s="1752"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2" t="s">
        <v>1366</v>
      </c>
      <c r="B107" s="265">
        <v>5130</v>
      </c>
      <c r="C107" s="408"/>
      <c r="D107" s="408"/>
      <c r="E107" s="408"/>
      <c r="F107" s="408"/>
      <c r="G107" s="408"/>
      <c r="H107" s="407"/>
      <c r="I107" s="428"/>
      <c r="J107" s="428"/>
      <c r="K107" s="409">
        <f>H107</f>
        <v>0</v>
      </c>
      <c r="L107" s="407"/>
      <c r="M107" s="892"/>
      <c r="N107" s="892"/>
    </row>
    <row r="108" spans="1:14" s="295" customFormat="1" x14ac:dyDescent="0.2">
      <c r="A108" s="1752" t="s">
        <v>92</v>
      </c>
      <c r="B108" s="265" t="s">
        <v>673</v>
      </c>
      <c r="C108" s="408"/>
      <c r="D108" s="408"/>
      <c r="E108" s="408"/>
      <c r="F108" s="408"/>
      <c r="G108" s="408"/>
      <c r="H108" s="407"/>
      <c r="I108" s="428"/>
      <c r="J108" s="428"/>
      <c r="K108" s="409">
        <f>H108</f>
        <v>0</v>
      </c>
      <c r="L108" s="407"/>
      <c r="M108" s="892"/>
      <c r="N108" s="892"/>
    </row>
    <row r="109" spans="1:14" s="295" customFormat="1" x14ac:dyDescent="0.2">
      <c r="A109" s="1752"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1453645</v>
      </c>
      <c r="D114" s="410">
        <f t="shared" ref="D114:K114" si="13">SUM(D33,D74,D75,D102,D112,D113)</f>
        <v>285950</v>
      </c>
      <c r="E114" s="410">
        <f t="shared" si="13"/>
        <v>232840</v>
      </c>
      <c r="F114" s="410">
        <f t="shared" si="13"/>
        <v>70262</v>
      </c>
      <c r="G114" s="410">
        <f t="shared" si="13"/>
        <v>1134</v>
      </c>
      <c r="H114" s="410">
        <f>SUM(H33,H74,H75,H102,H112,H113)</f>
        <v>475228</v>
      </c>
      <c r="I114" s="410">
        <f t="shared" si="13"/>
        <v>0</v>
      </c>
      <c r="J114" s="410">
        <f t="shared" si="13"/>
        <v>0</v>
      </c>
      <c r="K114" s="410">
        <f t="shared" si="13"/>
        <v>2519059</v>
      </c>
      <c r="L114" s="410">
        <f>SUM(L33,L74,L75,L102,L112,L113)</f>
        <v>2552479</v>
      </c>
    </row>
    <row r="115" spans="1:14" ht="23.25" thickTop="1" x14ac:dyDescent="0.2">
      <c r="A115" s="1764" t="s">
        <v>1155</v>
      </c>
      <c r="B115" s="881"/>
      <c r="C115" s="411"/>
      <c r="D115" s="411"/>
      <c r="E115" s="411"/>
      <c r="F115" s="411"/>
      <c r="G115" s="411"/>
      <c r="H115" s="411"/>
      <c r="I115" s="411"/>
      <c r="J115" s="411"/>
      <c r="K115" s="435">
        <f>'Revenues 9-14'!C275-'Expenditures 15-22'!K114</f>
        <v>68258</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327" t="s">
        <v>334</v>
      </c>
      <c r="B117" s="2328"/>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5">
        <v>2510</v>
      </c>
      <c r="C122" s="407"/>
      <c r="D122" s="407"/>
      <c r="E122" s="407"/>
      <c r="F122" s="407"/>
      <c r="G122" s="407"/>
      <c r="H122" s="407"/>
      <c r="I122" s="431"/>
      <c r="J122" s="431"/>
      <c r="K122" s="410">
        <f>SUM(C122:J122)</f>
        <v>0</v>
      </c>
      <c r="L122" s="407"/>
    </row>
    <row r="123" spans="1:14" ht="14.25" thickTop="1" thickBot="1" x14ac:dyDescent="0.25">
      <c r="A123" s="1752" t="s">
        <v>5</v>
      </c>
      <c r="B123" s="265">
        <v>2530</v>
      </c>
      <c r="C123" s="407"/>
      <c r="D123" s="407"/>
      <c r="E123" s="407"/>
      <c r="F123" s="407"/>
      <c r="G123" s="407"/>
      <c r="H123" s="407"/>
      <c r="I123" s="431"/>
      <c r="J123" s="431"/>
      <c r="K123" s="410">
        <f>SUM(C123:J123)</f>
        <v>0</v>
      </c>
      <c r="L123" s="407"/>
    </row>
    <row r="124" spans="1:14" ht="14.25" thickTop="1" thickBot="1" x14ac:dyDescent="0.25">
      <c r="A124" s="1752" t="s">
        <v>219</v>
      </c>
      <c r="B124" s="265">
        <v>2540</v>
      </c>
      <c r="C124" s="407"/>
      <c r="D124" s="407"/>
      <c r="E124" s="407">
        <v>24835</v>
      </c>
      <c r="F124" s="407">
        <v>72995</v>
      </c>
      <c r="G124" s="407">
        <v>725</v>
      </c>
      <c r="H124" s="407"/>
      <c r="I124" s="431"/>
      <c r="J124" s="431"/>
      <c r="K124" s="410">
        <f>SUM(C124:J124)</f>
        <v>98555</v>
      </c>
      <c r="L124" s="407">
        <v>109850</v>
      </c>
    </row>
    <row r="125" spans="1:14" ht="14.25" thickTop="1" thickBot="1" x14ac:dyDescent="0.25">
      <c r="A125" s="1752" t="s">
        <v>1107</v>
      </c>
      <c r="B125" s="265">
        <v>2550</v>
      </c>
      <c r="C125" s="407"/>
      <c r="D125" s="407"/>
      <c r="E125" s="407"/>
      <c r="F125" s="407"/>
      <c r="G125" s="407"/>
      <c r="H125" s="407"/>
      <c r="I125" s="431"/>
      <c r="J125" s="431"/>
      <c r="K125" s="410">
        <f>SUM(C125:J125)</f>
        <v>0</v>
      </c>
      <c r="L125" s="407"/>
    </row>
    <row r="126" spans="1:14" ht="14.25" thickTop="1" thickBot="1" x14ac:dyDescent="0.25">
      <c r="A126" s="1752"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24835</v>
      </c>
      <c r="F127" s="410">
        <f t="shared" si="14"/>
        <v>72995</v>
      </c>
      <c r="G127" s="410">
        <f t="shared" si="14"/>
        <v>725</v>
      </c>
      <c r="H127" s="410">
        <f t="shared" si="14"/>
        <v>0</v>
      </c>
      <c r="I127" s="410">
        <f t="shared" si="14"/>
        <v>0</v>
      </c>
      <c r="J127" s="410">
        <f t="shared" si="14"/>
        <v>0</v>
      </c>
      <c r="K127" s="410">
        <f t="shared" si="14"/>
        <v>98555</v>
      </c>
      <c r="L127" s="410">
        <f t="shared" si="14"/>
        <v>109850</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24835</v>
      </c>
      <c r="F129" s="420">
        <f t="shared" si="15"/>
        <v>72995</v>
      </c>
      <c r="G129" s="420">
        <f t="shared" si="15"/>
        <v>725</v>
      </c>
      <c r="H129" s="420">
        <f t="shared" si="15"/>
        <v>0</v>
      </c>
      <c r="I129" s="420">
        <f t="shared" si="15"/>
        <v>0</v>
      </c>
      <c r="J129" s="420">
        <f t="shared" si="15"/>
        <v>0</v>
      </c>
      <c r="K129" s="420">
        <f t="shared" si="15"/>
        <v>98555</v>
      </c>
      <c r="L129" s="420">
        <f t="shared" si="15"/>
        <v>109850</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5">
        <v>4120</v>
      </c>
      <c r="C133" s="408"/>
      <c r="D133" s="408"/>
      <c r="E133" s="430"/>
      <c r="F133" s="408"/>
      <c r="G133" s="408"/>
      <c r="H133" s="413"/>
      <c r="I133" s="502"/>
      <c r="J133" s="408"/>
      <c r="K133" s="415">
        <f>SUM(E133,H133)</f>
        <v>0</v>
      </c>
      <c r="L133" s="413"/>
    </row>
    <row r="134" spans="1:14" x14ac:dyDescent="0.2">
      <c r="A134" s="1752" t="s">
        <v>792</v>
      </c>
      <c r="B134" s="265">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2"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5">
        <v>5110</v>
      </c>
      <c r="C141" s="408"/>
      <c r="D141" s="408"/>
      <c r="E141" s="408"/>
      <c r="F141" s="408"/>
      <c r="G141" s="408"/>
      <c r="H141" s="413"/>
      <c r="I141" s="428"/>
      <c r="J141" s="408"/>
      <c r="K141" s="415">
        <f>SUM(H141)</f>
        <v>0</v>
      </c>
      <c r="L141" s="413"/>
    </row>
    <row r="142" spans="1:14" x14ac:dyDescent="0.2">
      <c r="A142" s="1752" t="s">
        <v>91</v>
      </c>
      <c r="B142" s="265">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5" t="s">
        <v>673</v>
      </c>
      <c r="C144" s="408"/>
      <c r="D144" s="408"/>
      <c r="E144" s="408"/>
      <c r="F144" s="408"/>
      <c r="G144" s="408"/>
      <c r="H144" s="407"/>
      <c r="I144" s="428"/>
      <c r="J144" s="408"/>
      <c r="K144" s="415">
        <f>SUM(H144)</f>
        <v>0</v>
      </c>
      <c r="L144" s="407"/>
    </row>
    <row r="145" spans="1:14" ht="12.75" customHeight="1" x14ac:dyDescent="0.2">
      <c r="A145" s="1752"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2" t="s">
        <v>1007</v>
      </c>
      <c r="C149" s="408"/>
      <c r="D149" s="408"/>
      <c r="E149" s="408"/>
      <c r="F149" s="408"/>
      <c r="G149" s="408"/>
      <c r="H149" s="518"/>
      <c r="I149" s="426"/>
      <c r="J149" s="408"/>
      <c r="K149" s="412"/>
      <c r="L149" s="418"/>
    </row>
    <row r="150" spans="1:14" ht="12.75" customHeight="1" thickTop="1" thickBot="1" x14ac:dyDescent="0.25">
      <c r="A150" s="2338" t="s">
        <v>705</v>
      </c>
      <c r="B150" s="2339"/>
      <c r="C150" s="410">
        <f>SUM(C129,C130,C138,C148,C149)</f>
        <v>0</v>
      </c>
      <c r="D150" s="410">
        <f t="shared" ref="D150:K150" si="16">SUM(D129,D130,D138,D148,D149)</f>
        <v>0</v>
      </c>
      <c r="E150" s="410">
        <f t="shared" si="16"/>
        <v>24835</v>
      </c>
      <c r="F150" s="410">
        <f t="shared" si="16"/>
        <v>72995</v>
      </c>
      <c r="G150" s="410">
        <f t="shared" si="16"/>
        <v>725</v>
      </c>
      <c r="H150" s="410">
        <f t="shared" si="16"/>
        <v>0</v>
      </c>
      <c r="I150" s="410">
        <f t="shared" si="16"/>
        <v>0</v>
      </c>
      <c r="J150" s="410">
        <f t="shared" si="16"/>
        <v>0</v>
      </c>
      <c r="K150" s="410">
        <f t="shared" si="16"/>
        <v>98555</v>
      </c>
      <c r="L150" s="410">
        <f>SUM(L129,L130,L138,L148,L149)</f>
        <v>109850</v>
      </c>
    </row>
    <row r="151" spans="1:14" ht="12.75" customHeight="1" thickTop="1" x14ac:dyDescent="0.2">
      <c r="A151" s="2334" t="s">
        <v>1378</v>
      </c>
      <c r="B151" s="2335"/>
      <c r="C151" s="411"/>
      <c r="D151" s="411"/>
      <c r="E151" s="411"/>
      <c r="F151" s="411"/>
      <c r="G151" s="411"/>
      <c r="H151" s="411"/>
      <c r="I151" s="411"/>
      <c r="J151" s="408"/>
      <c r="K151" s="435">
        <f>'Revenues 9-14'!D275-'Expenditures 15-22'!K150</f>
        <v>22402</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327" t="s">
        <v>706</v>
      </c>
      <c r="B153" s="2186"/>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5">
        <v>5110</v>
      </c>
      <c r="C157" s="408"/>
      <c r="D157" s="408"/>
      <c r="E157" s="408"/>
      <c r="F157" s="408"/>
      <c r="G157" s="408"/>
      <c r="H157" s="407"/>
      <c r="I157" s="408"/>
      <c r="J157" s="408"/>
      <c r="K157" s="409">
        <f>SUM(C157:J157)</f>
        <v>0</v>
      </c>
      <c r="L157" s="407"/>
    </row>
    <row r="158" spans="1:14" x14ac:dyDescent="0.2">
      <c r="A158" s="1752" t="s">
        <v>91</v>
      </c>
      <c r="B158" s="265">
        <v>5120</v>
      </c>
      <c r="C158" s="408"/>
      <c r="D158" s="408"/>
      <c r="E158" s="408"/>
      <c r="F158" s="408"/>
      <c r="G158" s="408"/>
      <c r="H158" s="407"/>
      <c r="I158" s="408"/>
      <c r="J158" s="408"/>
      <c r="K158" s="409">
        <f>SUM(C158:J158)</f>
        <v>0</v>
      </c>
      <c r="L158" s="407"/>
    </row>
    <row r="159" spans="1:14" ht="12.75" customHeight="1" x14ac:dyDescent="0.2">
      <c r="A159" s="1752" t="s">
        <v>1366</v>
      </c>
      <c r="B159" s="265"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69868</v>
      </c>
      <c r="I163" s="408"/>
      <c r="J163" s="408"/>
      <c r="K163" s="409">
        <f>SUM(C163:H163)</f>
        <v>69868</v>
      </c>
      <c r="L163" s="1802">
        <v>71100</v>
      </c>
    </row>
    <row r="164" spans="1:14" ht="33.75" customHeight="1" x14ac:dyDescent="0.2">
      <c r="A164" s="1772" t="s">
        <v>290</v>
      </c>
      <c r="B164" s="531" t="s">
        <v>32</v>
      </c>
      <c r="C164" s="408"/>
      <c r="D164" s="408"/>
      <c r="E164" s="408"/>
      <c r="F164" s="408"/>
      <c r="G164" s="408"/>
      <c r="H164" s="1805">
        <v>70000</v>
      </c>
      <c r="I164" s="408"/>
      <c r="J164" s="408"/>
      <c r="K164" s="409">
        <f>SUM(C164:J164)</f>
        <v>70000</v>
      </c>
      <c r="L164" s="1805">
        <v>70000</v>
      </c>
    </row>
    <row r="165" spans="1:14" ht="13.5" customHeight="1" thickBot="1" x14ac:dyDescent="0.25">
      <c r="A165" s="1756" t="s">
        <v>865</v>
      </c>
      <c r="B165" s="532" t="s">
        <v>87</v>
      </c>
      <c r="C165" s="408"/>
      <c r="D165" s="408"/>
      <c r="E165" s="421"/>
      <c r="F165" s="408"/>
      <c r="G165" s="408"/>
      <c r="H165" s="1805">
        <v>1100</v>
      </c>
      <c r="I165" s="502"/>
      <c r="J165" s="408"/>
      <c r="K165" s="409">
        <f>SUM(C165:J165)</f>
        <v>1100</v>
      </c>
      <c r="L165" s="1805"/>
    </row>
    <row r="166" spans="1:14" ht="12.75" customHeight="1" thickTop="1" thickBot="1" x14ac:dyDescent="0.25">
      <c r="A166" s="876" t="s">
        <v>724</v>
      </c>
      <c r="B166" s="463" t="s">
        <v>571</v>
      </c>
      <c r="C166" s="408"/>
      <c r="D166" s="408"/>
      <c r="E166" s="423">
        <f>SUM(E162,E163,E164,E165)</f>
        <v>0</v>
      </c>
      <c r="F166" s="408"/>
      <c r="G166" s="408"/>
      <c r="H166" s="420">
        <f>SUM(H162,H163,H164,H165)</f>
        <v>140968</v>
      </c>
      <c r="I166" s="432"/>
      <c r="J166" s="408"/>
      <c r="K166" s="420">
        <f>SUM(K162,K163,K164,K165)</f>
        <v>140968</v>
      </c>
      <c r="L166" s="420">
        <f>SUM(L162,L163,L164,L165)</f>
        <v>141100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140968</v>
      </c>
      <c r="I168" s="432"/>
      <c r="J168" s="408"/>
      <c r="K168" s="420">
        <f>SUM(K154,K166,K167)</f>
        <v>140968</v>
      </c>
      <c r="L168" s="420">
        <f>SUM(L154,L166,L167)</f>
        <v>141100</v>
      </c>
    </row>
    <row r="169" spans="1:14" ht="23.25" thickTop="1" x14ac:dyDescent="0.2">
      <c r="A169" s="1764" t="s">
        <v>1155</v>
      </c>
      <c r="B169" s="462"/>
      <c r="C169" s="408"/>
      <c r="D169" s="408"/>
      <c r="E169" s="408"/>
      <c r="F169" s="408"/>
      <c r="G169" s="408"/>
      <c r="H169" s="411"/>
      <c r="I169" s="408"/>
      <c r="J169" s="408"/>
      <c r="K169" s="435">
        <f>'Revenues 9-14'!E275-'Expenditures 15-22'!K168</f>
        <v>894</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5">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5">
        <v>2550</v>
      </c>
      <c r="C176" s="407">
        <v>55475</v>
      </c>
      <c r="D176" s="407">
        <v>100</v>
      </c>
      <c r="E176" s="407">
        <v>5093</v>
      </c>
      <c r="F176" s="407">
        <v>14474</v>
      </c>
      <c r="G176" s="407">
        <v>24659</v>
      </c>
      <c r="H176" s="407">
        <v>755</v>
      </c>
      <c r="I176" s="431"/>
      <c r="J176" s="431"/>
      <c r="K176" s="409">
        <f>SUM(C176:J176)</f>
        <v>100556</v>
      </c>
      <c r="L176" s="407">
        <v>106980</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55475</v>
      </c>
      <c r="D178" s="420">
        <f t="shared" ref="D178:J178" si="17">SUM(D174,D176,D177)</f>
        <v>100</v>
      </c>
      <c r="E178" s="420">
        <f t="shared" si="17"/>
        <v>5093</v>
      </c>
      <c r="F178" s="420">
        <f t="shared" si="17"/>
        <v>14474</v>
      </c>
      <c r="G178" s="420">
        <f t="shared" si="17"/>
        <v>24659</v>
      </c>
      <c r="H178" s="420">
        <f t="shared" si="17"/>
        <v>755</v>
      </c>
      <c r="I178" s="420">
        <f t="shared" si="17"/>
        <v>0</v>
      </c>
      <c r="J178" s="420">
        <f t="shared" si="17"/>
        <v>0</v>
      </c>
      <c r="K178" s="420">
        <f>SUM(K174,K176,K177)</f>
        <v>100556</v>
      </c>
      <c r="L178" s="420">
        <f>SUM(L174, L176:L177)</f>
        <v>106980</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5">
        <v>4110</v>
      </c>
      <c r="C182" s="408"/>
      <c r="D182" s="408"/>
      <c r="E182" s="407"/>
      <c r="F182" s="408"/>
      <c r="G182" s="408"/>
      <c r="H182" s="407"/>
      <c r="I182" s="502"/>
      <c r="J182" s="408"/>
      <c r="K182" s="409">
        <f t="shared" ref="K182:K187" si="18">SUM(E182,H182)</f>
        <v>0</v>
      </c>
      <c r="L182" s="407"/>
    </row>
    <row r="183" spans="1:14" x14ac:dyDescent="0.2">
      <c r="A183" s="1752" t="s">
        <v>344</v>
      </c>
      <c r="B183" s="265">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5">
        <v>4140</v>
      </c>
      <c r="C185" s="408"/>
      <c r="D185" s="408"/>
      <c r="E185" s="407"/>
      <c r="F185" s="408"/>
      <c r="G185" s="408"/>
      <c r="H185" s="407"/>
      <c r="I185" s="502"/>
      <c r="J185" s="408"/>
      <c r="K185" s="409">
        <f t="shared" si="18"/>
        <v>0</v>
      </c>
      <c r="L185" s="407"/>
    </row>
    <row r="186" spans="1:14" x14ac:dyDescent="0.2">
      <c r="A186" s="1752" t="s">
        <v>89</v>
      </c>
      <c r="B186" s="265">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7"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5">
        <v>5110</v>
      </c>
      <c r="C193" s="408"/>
      <c r="D193" s="408"/>
      <c r="E193" s="408"/>
      <c r="F193" s="408"/>
      <c r="G193" s="408"/>
      <c r="H193" s="407"/>
      <c r="I193" s="408"/>
      <c r="J193" s="408"/>
      <c r="K193" s="409">
        <f>SUM(H193)</f>
        <v>0</v>
      </c>
      <c r="L193" s="407"/>
    </row>
    <row r="194" spans="1:14" x14ac:dyDescent="0.2">
      <c r="A194" s="1752" t="s">
        <v>91</v>
      </c>
      <c r="B194" s="265">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5" t="s">
        <v>673</v>
      </c>
      <c r="C196" s="408"/>
      <c r="D196" s="408"/>
      <c r="E196" s="408"/>
      <c r="F196" s="408"/>
      <c r="G196" s="408"/>
      <c r="H196" s="407"/>
      <c r="I196" s="408"/>
      <c r="J196" s="408"/>
      <c r="K196" s="409">
        <f>SUM(H196)</f>
        <v>0</v>
      </c>
      <c r="L196" s="407"/>
    </row>
    <row r="197" spans="1:14" x14ac:dyDescent="0.2">
      <c r="A197" s="1777"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2"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55475</v>
      </c>
      <c r="D204" s="410">
        <f>SUM(D178,D179)</f>
        <v>100</v>
      </c>
      <c r="E204" s="410">
        <f>SUM(E178,E179,E190)</f>
        <v>5093</v>
      </c>
      <c r="F204" s="410">
        <f>SUM(F178,F179)</f>
        <v>14474</v>
      </c>
      <c r="G204" s="410">
        <f>SUM(G178,G179)</f>
        <v>24659</v>
      </c>
      <c r="H204" s="410">
        <f>SUM(H178,H179,H190,H202,H203)</f>
        <v>755</v>
      </c>
      <c r="I204" s="410">
        <f>SUM(I178,I179)</f>
        <v>0</v>
      </c>
      <c r="J204" s="410">
        <f>SUM(J178,J179)</f>
        <v>0</v>
      </c>
      <c r="K204" s="409">
        <f>SUM(K178,K179,K190,K202,K203)</f>
        <v>100556</v>
      </c>
      <c r="L204" s="410">
        <f>SUM(L178,L179,L190,L202,L203)</f>
        <v>106980</v>
      </c>
    </row>
    <row r="205" spans="1:14" ht="23.25" thickTop="1" x14ac:dyDescent="0.2">
      <c r="A205" s="1764" t="s">
        <v>1155</v>
      </c>
      <c r="B205" s="462"/>
      <c r="C205" s="411"/>
      <c r="D205" s="411"/>
      <c r="E205" s="411"/>
      <c r="F205" s="411"/>
      <c r="G205" s="411"/>
      <c r="H205" s="411"/>
      <c r="I205" s="408"/>
      <c r="J205" s="408"/>
      <c r="K205" s="435">
        <f>'Revenues 9-14'!F275-'Expenditures 15-22'!K204</f>
        <v>16610</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341" t="s">
        <v>1119</v>
      </c>
      <c r="B207" s="234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2" t="s">
        <v>1115</v>
      </c>
      <c r="B209" s="265">
        <v>1100</v>
      </c>
      <c r="C209" s="408"/>
      <c r="D209" s="407">
        <v>20701</v>
      </c>
      <c r="E209" s="408"/>
      <c r="F209" s="408"/>
      <c r="G209" s="408"/>
      <c r="H209" s="408"/>
      <c r="I209" s="408"/>
      <c r="J209" s="408"/>
      <c r="K209" s="409">
        <f>D209</f>
        <v>20701</v>
      </c>
      <c r="L209" s="407">
        <v>20867</v>
      </c>
    </row>
    <row r="210" spans="1:12" x14ac:dyDescent="0.2">
      <c r="A210" s="1752" t="s">
        <v>170</v>
      </c>
      <c r="B210" s="265" t="s">
        <v>1121</v>
      </c>
      <c r="C210" s="408"/>
      <c r="D210" s="431">
        <v>6159</v>
      </c>
      <c r="E210" s="408"/>
      <c r="F210" s="408"/>
      <c r="G210" s="408"/>
      <c r="H210" s="408"/>
      <c r="I210" s="408"/>
      <c r="J210" s="408"/>
      <c r="K210" s="409">
        <f t="shared" ref="K210:K222" si="19">D210</f>
        <v>6159</v>
      </c>
      <c r="L210" s="407">
        <v>6375</v>
      </c>
    </row>
    <row r="211" spans="1:12" x14ac:dyDescent="0.2">
      <c r="A211" s="1752" t="s">
        <v>171</v>
      </c>
      <c r="B211" s="265">
        <v>1200</v>
      </c>
      <c r="C211" s="408"/>
      <c r="D211" s="407"/>
      <c r="E211" s="408"/>
      <c r="F211" s="408"/>
      <c r="G211" s="408"/>
      <c r="H211" s="408"/>
      <c r="I211" s="408"/>
      <c r="J211" s="408"/>
      <c r="K211" s="409">
        <f t="shared" si="19"/>
        <v>0</v>
      </c>
      <c r="L211" s="407"/>
    </row>
    <row r="212" spans="1:12" x14ac:dyDescent="0.2">
      <c r="A212" s="1752" t="s">
        <v>315</v>
      </c>
      <c r="B212" s="265" t="s">
        <v>1122</v>
      </c>
      <c r="C212" s="408"/>
      <c r="D212" s="431"/>
      <c r="E212" s="408"/>
      <c r="F212" s="408"/>
      <c r="G212" s="408"/>
      <c r="H212" s="408"/>
      <c r="I212" s="408"/>
      <c r="J212" s="408"/>
      <c r="K212" s="409">
        <f t="shared" si="19"/>
        <v>0</v>
      </c>
      <c r="L212" s="407"/>
    </row>
    <row r="213" spans="1:12" x14ac:dyDescent="0.2">
      <c r="A213" s="1752" t="s">
        <v>316</v>
      </c>
      <c r="B213" s="265">
        <v>1250</v>
      </c>
      <c r="C213" s="408"/>
      <c r="D213" s="407">
        <v>16</v>
      </c>
      <c r="E213" s="408"/>
      <c r="F213" s="408"/>
      <c r="G213" s="408"/>
      <c r="H213" s="408"/>
      <c r="I213" s="408"/>
      <c r="J213" s="408"/>
      <c r="K213" s="409">
        <f t="shared" si="19"/>
        <v>16</v>
      </c>
      <c r="L213" s="407">
        <v>16</v>
      </c>
    </row>
    <row r="214" spans="1:12" x14ac:dyDescent="0.2">
      <c r="A214" s="1752" t="s">
        <v>317</v>
      </c>
      <c r="B214" s="265" t="s">
        <v>168</v>
      </c>
      <c r="C214" s="408"/>
      <c r="D214" s="431"/>
      <c r="E214" s="408"/>
      <c r="F214" s="408"/>
      <c r="G214" s="408"/>
      <c r="H214" s="408"/>
      <c r="I214" s="408"/>
      <c r="J214" s="408"/>
      <c r="K214" s="409">
        <f t="shared" si="19"/>
        <v>0</v>
      </c>
      <c r="L214" s="407"/>
    </row>
    <row r="215" spans="1:12" x14ac:dyDescent="0.2">
      <c r="A215" s="1752" t="s">
        <v>1116</v>
      </c>
      <c r="B215" s="265">
        <v>1300</v>
      </c>
      <c r="C215" s="408"/>
      <c r="D215" s="407"/>
      <c r="E215" s="408"/>
      <c r="F215" s="408"/>
      <c r="G215" s="408"/>
      <c r="H215" s="408"/>
      <c r="I215" s="408"/>
      <c r="J215" s="408"/>
      <c r="K215" s="409">
        <f t="shared" si="19"/>
        <v>0</v>
      </c>
      <c r="L215" s="407"/>
    </row>
    <row r="216" spans="1:12" x14ac:dyDescent="0.2">
      <c r="A216" s="1752" t="s">
        <v>820</v>
      </c>
      <c r="B216" s="265">
        <v>1400</v>
      </c>
      <c r="C216" s="408"/>
      <c r="D216" s="407">
        <v>503</v>
      </c>
      <c r="E216" s="408"/>
      <c r="F216" s="408"/>
      <c r="G216" s="408"/>
      <c r="H216" s="408"/>
      <c r="I216" s="408"/>
      <c r="J216" s="408"/>
      <c r="K216" s="409">
        <f t="shared" si="19"/>
        <v>503</v>
      </c>
      <c r="L216" s="407">
        <v>530</v>
      </c>
    </row>
    <row r="217" spans="1:12" x14ac:dyDescent="0.2">
      <c r="A217" s="1752" t="s">
        <v>1117</v>
      </c>
      <c r="B217" s="265">
        <v>1500</v>
      </c>
      <c r="C217" s="408"/>
      <c r="D217" s="407">
        <v>2075</v>
      </c>
      <c r="E217" s="408"/>
      <c r="F217" s="408"/>
      <c r="G217" s="408"/>
      <c r="H217" s="408"/>
      <c r="I217" s="408"/>
      <c r="J217" s="408"/>
      <c r="K217" s="409">
        <f t="shared" si="19"/>
        <v>2075</v>
      </c>
      <c r="L217" s="407">
        <v>2148</v>
      </c>
    </row>
    <row r="218" spans="1:12" x14ac:dyDescent="0.2">
      <c r="A218" s="1752" t="s">
        <v>1118</v>
      </c>
      <c r="B218" s="265">
        <v>1600</v>
      </c>
      <c r="C218" s="408"/>
      <c r="D218" s="407"/>
      <c r="E218" s="408"/>
      <c r="F218" s="408"/>
      <c r="G218" s="408"/>
      <c r="H218" s="408"/>
      <c r="I218" s="408"/>
      <c r="J218" s="408"/>
      <c r="K218" s="409">
        <f t="shared" si="19"/>
        <v>0</v>
      </c>
      <c r="L218" s="407"/>
    </row>
    <row r="219" spans="1:12" x14ac:dyDescent="0.2">
      <c r="A219" s="1752" t="s">
        <v>1143</v>
      </c>
      <c r="B219" s="265">
        <v>1650</v>
      </c>
      <c r="C219" s="408"/>
      <c r="D219" s="407"/>
      <c r="E219" s="408"/>
      <c r="F219" s="408"/>
      <c r="G219" s="408"/>
      <c r="H219" s="408"/>
      <c r="I219" s="408"/>
      <c r="J219" s="408"/>
      <c r="K219" s="409">
        <f t="shared" si="19"/>
        <v>0</v>
      </c>
      <c r="L219" s="407"/>
    </row>
    <row r="220" spans="1:12" x14ac:dyDescent="0.2">
      <c r="A220" s="1752" t="s">
        <v>821</v>
      </c>
      <c r="B220" s="265" t="s">
        <v>169</v>
      </c>
      <c r="C220" s="408"/>
      <c r="D220" s="431">
        <v>97</v>
      </c>
      <c r="E220" s="408"/>
      <c r="F220" s="408"/>
      <c r="G220" s="408"/>
      <c r="H220" s="408"/>
      <c r="I220" s="408"/>
      <c r="J220" s="408"/>
      <c r="K220" s="409">
        <f t="shared" si="19"/>
        <v>97</v>
      </c>
      <c r="L220" s="407">
        <v>70</v>
      </c>
    </row>
    <row r="221" spans="1:12" x14ac:dyDescent="0.2">
      <c r="A221" s="1752" t="s">
        <v>1262</v>
      </c>
      <c r="B221" s="265">
        <v>1800</v>
      </c>
      <c r="C221" s="408"/>
      <c r="D221" s="407"/>
      <c r="E221" s="408"/>
      <c r="F221" s="408"/>
      <c r="G221" s="408"/>
      <c r="H221" s="408"/>
      <c r="I221" s="408"/>
      <c r="J221" s="408"/>
      <c r="K221" s="409">
        <f t="shared" si="19"/>
        <v>0</v>
      </c>
      <c r="L221" s="407"/>
    </row>
    <row r="222" spans="1:12" x14ac:dyDescent="0.2">
      <c r="A222" s="1752"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29551</v>
      </c>
      <c r="E223" s="408"/>
      <c r="F223" s="408"/>
      <c r="G223" s="408"/>
      <c r="H223" s="408"/>
      <c r="I223" s="408"/>
      <c r="J223" s="408"/>
      <c r="K223" s="410">
        <f>SUM(K209:K222)</f>
        <v>29551</v>
      </c>
      <c r="L223" s="410">
        <f>SUM(L209:L222)</f>
        <v>30006</v>
      </c>
    </row>
    <row r="224" spans="1:12" ht="18" customHeight="1" thickTop="1" x14ac:dyDescent="0.2">
      <c r="A224" s="1762" t="s">
        <v>1020</v>
      </c>
      <c r="B224" s="262"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5">
        <v>2110</v>
      </c>
      <c r="C226" s="408"/>
      <c r="D226" s="407"/>
      <c r="E226" s="408"/>
      <c r="F226" s="408"/>
      <c r="G226" s="408"/>
      <c r="H226" s="408"/>
      <c r="I226" s="408"/>
      <c r="J226" s="408"/>
      <c r="K226" s="409">
        <f t="shared" ref="K226:K231" si="20">D226</f>
        <v>0</v>
      </c>
      <c r="L226" s="407"/>
    </row>
    <row r="227" spans="1:12" x14ac:dyDescent="0.2">
      <c r="A227" s="1752" t="s">
        <v>1265</v>
      </c>
      <c r="B227" s="265">
        <v>2120</v>
      </c>
      <c r="C227" s="408"/>
      <c r="D227" s="407">
        <v>509</v>
      </c>
      <c r="E227" s="408"/>
      <c r="F227" s="408"/>
      <c r="G227" s="408"/>
      <c r="H227" s="408"/>
      <c r="I227" s="408"/>
      <c r="J227" s="408"/>
      <c r="K227" s="409">
        <f t="shared" si="20"/>
        <v>509</v>
      </c>
      <c r="L227" s="407">
        <v>515</v>
      </c>
    </row>
    <row r="228" spans="1:12" x14ac:dyDescent="0.2">
      <c r="A228" s="1752" t="s">
        <v>220</v>
      </c>
      <c r="B228" s="265">
        <v>2130</v>
      </c>
      <c r="C228" s="408"/>
      <c r="D228" s="407">
        <v>220</v>
      </c>
      <c r="E228" s="408"/>
      <c r="F228" s="408"/>
      <c r="G228" s="408"/>
      <c r="H228" s="408"/>
      <c r="I228" s="408"/>
      <c r="J228" s="408"/>
      <c r="K228" s="409">
        <f t="shared" si="20"/>
        <v>220</v>
      </c>
      <c r="L228" s="407">
        <v>270</v>
      </c>
    </row>
    <row r="229" spans="1:12" x14ac:dyDescent="0.2">
      <c r="A229" s="1752" t="s">
        <v>221</v>
      </c>
      <c r="B229" s="265">
        <v>2140</v>
      </c>
      <c r="C229" s="408"/>
      <c r="D229" s="407"/>
      <c r="E229" s="408"/>
      <c r="F229" s="408"/>
      <c r="G229" s="408"/>
      <c r="H229" s="408"/>
      <c r="I229" s="408"/>
      <c r="J229" s="408"/>
      <c r="K229" s="409">
        <f t="shared" si="20"/>
        <v>0</v>
      </c>
      <c r="L229" s="407"/>
    </row>
    <row r="230" spans="1:12" x14ac:dyDescent="0.2">
      <c r="A230" s="1752" t="s">
        <v>222</v>
      </c>
      <c r="B230" s="265">
        <v>2150</v>
      </c>
      <c r="C230" s="408"/>
      <c r="D230" s="407"/>
      <c r="E230" s="408"/>
      <c r="F230" s="408"/>
      <c r="G230" s="408"/>
      <c r="H230" s="408"/>
      <c r="I230" s="408"/>
      <c r="J230" s="408"/>
      <c r="K230" s="409">
        <f t="shared" si="20"/>
        <v>0</v>
      </c>
      <c r="L230" s="407"/>
    </row>
    <row r="231" spans="1:12" x14ac:dyDescent="0.2">
      <c r="A231" s="1752" t="s">
        <v>172</v>
      </c>
      <c r="B231" s="265">
        <v>2190</v>
      </c>
      <c r="C231" s="408"/>
      <c r="D231" s="407">
        <v>173</v>
      </c>
      <c r="E231" s="408"/>
      <c r="F231" s="408"/>
      <c r="G231" s="408"/>
      <c r="H231" s="408"/>
      <c r="I231" s="408"/>
      <c r="J231" s="408"/>
      <c r="K231" s="409">
        <f t="shared" si="20"/>
        <v>173</v>
      </c>
      <c r="L231" s="407">
        <v>185</v>
      </c>
    </row>
    <row r="232" spans="1:12" ht="12.75" customHeight="1" thickBot="1" x14ac:dyDescent="0.25">
      <c r="A232" s="876" t="s">
        <v>640</v>
      </c>
      <c r="B232" s="460" t="s">
        <v>812</v>
      </c>
      <c r="C232" s="408"/>
      <c r="D232" s="410">
        <f>SUM(D226:D231)</f>
        <v>902</v>
      </c>
      <c r="E232" s="408"/>
      <c r="F232" s="408"/>
      <c r="G232" s="408"/>
      <c r="H232" s="408"/>
      <c r="I232" s="408"/>
      <c r="J232" s="408"/>
      <c r="K232" s="410">
        <f>SUM(K226:K231)</f>
        <v>902</v>
      </c>
      <c r="L232" s="410">
        <f>SUM(L226:L231)</f>
        <v>970</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5">
        <v>2210</v>
      </c>
      <c r="C234" s="408"/>
      <c r="D234" s="413"/>
      <c r="E234" s="408"/>
      <c r="F234" s="408"/>
      <c r="G234" s="408"/>
      <c r="H234" s="408"/>
      <c r="I234" s="408"/>
      <c r="J234" s="408"/>
      <c r="K234" s="415">
        <f>D234</f>
        <v>0</v>
      </c>
      <c r="L234" s="413"/>
    </row>
    <row r="235" spans="1:12" x14ac:dyDescent="0.2">
      <c r="A235" s="1752" t="s">
        <v>956</v>
      </c>
      <c r="B235" s="265">
        <v>2220</v>
      </c>
      <c r="C235" s="408"/>
      <c r="D235" s="407"/>
      <c r="E235" s="408"/>
      <c r="F235" s="408"/>
      <c r="G235" s="408"/>
      <c r="H235" s="408"/>
      <c r="I235" s="408"/>
      <c r="J235" s="408"/>
      <c r="K235" s="415">
        <f>D235</f>
        <v>0</v>
      </c>
      <c r="L235" s="407"/>
    </row>
    <row r="236" spans="1:12" x14ac:dyDescent="0.2">
      <c r="A236" s="1752" t="s">
        <v>957</v>
      </c>
      <c r="B236" s="265">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5">
        <v>2310</v>
      </c>
      <c r="C239" s="408"/>
      <c r="D239" s="413"/>
      <c r="E239" s="408"/>
      <c r="F239" s="408"/>
      <c r="G239" s="408"/>
      <c r="H239" s="408"/>
      <c r="I239" s="408"/>
      <c r="J239" s="408"/>
      <c r="K239" s="415">
        <f>D239</f>
        <v>0</v>
      </c>
      <c r="L239" s="413"/>
    </row>
    <row r="240" spans="1:12" x14ac:dyDescent="0.2">
      <c r="A240" s="1752" t="s">
        <v>959</v>
      </c>
      <c r="B240" s="265">
        <v>2320</v>
      </c>
      <c r="C240" s="408"/>
      <c r="D240" s="407">
        <v>4687</v>
      </c>
      <c r="E240" s="408"/>
      <c r="F240" s="408"/>
      <c r="G240" s="408"/>
      <c r="H240" s="408"/>
      <c r="I240" s="408"/>
      <c r="J240" s="408"/>
      <c r="K240" s="415">
        <f t="shared" ref="K240:K250" si="21">D240</f>
        <v>4687</v>
      </c>
      <c r="L240" s="407">
        <v>4810</v>
      </c>
    </row>
    <row r="241" spans="1:12" x14ac:dyDescent="0.2">
      <c r="A241" s="1752" t="s">
        <v>960</v>
      </c>
      <c r="B241" s="265">
        <v>2330</v>
      </c>
      <c r="C241" s="408"/>
      <c r="D241" s="407"/>
      <c r="E241" s="408"/>
      <c r="F241" s="408"/>
      <c r="G241" s="408"/>
      <c r="H241" s="408"/>
      <c r="I241" s="408"/>
      <c r="J241" s="408"/>
      <c r="K241" s="415">
        <f t="shared" si="21"/>
        <v>0</v>
      </c>
      <c r="L241" s="407"/>
    </row>
    <row r="242" spans="1:12" x14ac:dyDescent="0.2">
      <c r="A242" s="1753" t="s">
        <v>337</v>
      </c>
      <c r="B242" s="290"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0" t="s">
        <v>320</v>
      </c>
      <c r="C244" s="408"/>
      <c r="D244" s="682"/>
      <c r="E244" s="408"/>
      <c r="F244" s="408"/>
      <c r="G244" s="408"/>
      <c r="H244" s="408"/>
      <c r="I244" s="408"/>
      <c r="J244" s="408"/>
      <c r="K244" s="415">
        <f t="shared" si="21"/>
        <v>0</v>
      </c>
      <c r="L244" s="407"/>
    </row>
    <row r="245" spans="1:12" x14ac:dyDescent="0.2">
      <c r="A245" s="1753" t="s">
        <v>272</v>
      </c>
      <c r="B245" s="290" t="s">
        <v>321</v>
      </c>
      <c r="C245" s="408"/>
      <c r="D245" s="682"/>
      <c r="E245" s="408"/>
      <c r="F245" s="408"/>
      <c r="G245" s="408"/>
      <c r="H245" s="408"/>
      <c r="I245" s="408"/>
      <c r="J245" s="408"/>
      <c r="K245" s="415">
        <f t="shared" si="21"/>
        <v>0</v>
      </c>
      <c r="L245" s="407"/>
    </row>
    <row r="246" spans="1:12" x14ac:dyDescent="0.2">
      <c r="A246" s="1753" t="s">
        <v>797</v>
      </c>
      <c r="B246" s="290" t="s">
        <v>322</v>
      </c>
      <c r="C246" s="408"/>
      <c r="D246" s="682"/>
      <c r="E246" s="408"/>
      <c r="F246" s="408"/>
      <c r="G246" s="408"/>
      <c r="H246" s="408"/>
      <c r="I246" s="408"/>
      <c r="J246" s="408"/>
      <c r="K246" s="415">
        <f t="shared" si="21"/>
        <v>0</v>
      </c>
      <c r="L246" s="407"/>
    </row>
    <row r="247" spans="1:12" x14ac:dyDescent="0.2">
      <c r="A247" s="1753" t="s">
        <v>273</v>
      </c>
      <c r="B247" s="290"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0" t="s">
        <v>325</v>
      </c>
      <c r="C249" s="408"/>
      <c r="D249" s="682"/>
      <c r="E249" s="408"/>
      <c r="F249" s="408"/>
      <c r="G249" s="408"/>
      <c r="H249" s="408"/>
      <c r="I249" s="408"/>
      <c r="J249" s="408"/>
      <c r="K249" s="415">
        <f t="shared" si="21"/>
        <v>0</v>
      </c>
      <c r="L249" s="407"/>
    </row>
    <row r="250" spans="1:12" x14ac:dyDescent="0.2">
      <c r="A250" s="1753"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4687</v>
      </c>
      <c r="E251" s="408"/>
      <c r="F251" s="408"/>
      <c r="G251" s="408"/>
      <c r="H251" s="408"/>
      <c r="I251" s="408"/>
      <c r="J251" s="408"/>
      <c r="K251" s="410">
        <f>SUM(K239:K250)</f>
        <v>4687</v>
      </c>
      <c r="L251" s="410">
        <f>SUM(L239:L250)</f>
        <v>4810</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11324</v>
      </c>
      <c r="E253" s="408"/>
      <c r="F253" s="408"/>
      <c r="G253" s="408"/>
      <c r="H253" s="408"/>
      <c r="I253" s="408"/>
      <c r="J253" s="408"/>
      <c r="K253" s="415">
        <f>D253</f>
        <v>11324</v>
      </c>
      <c r="L253" s="413">
        <v>11630</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11324</v>
      </c>
      <c r="E255" s="408"/>
      <c r="F255" s="408"/>
      <c r="G255" s="408"/>
      <c r="H255" s="408"/>
      <c r="I255" s="408"/>
      <c r="J255" s="408"/>
      <c r="K255" s="410">
        <f>SUM(K253:K254)</f>
        <v>11324</v>
      </c>
      <c r="L255" s="410">
        <f>SUM(L253:L254)</f>
        <v>11630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9483</v>
      </c>
      <c r="E258" s="408"/>
      <c r="F258" s="408"/>
      <c r="G258" s="408"/>
      <c r="H258" s="408"/>
      <c r="I258" s="408"/>
      <c r="J258" s="408"/>
      <c r="K258" s="415">
        <f t="shared" ref="K258:K263" si="22">D258</f>
        <v>9483</v>
      </c>
      <c r="L258" s="407">
        <v>9730</v>
      </c>
    </row>
    <row r="259" spans="1:12" x14ac:dyDescent="0.2">
      <c r="A259" s="1752" t="s">
        <v>5</v>
      </c>
      <c r="B259" s="265">
        <v>2530</v>
      </c>
      <c r="C259" s="408"/>
      <c r="D259" s="407"/>
      <c r="E259" s="408"/>
      <c r="F259" s="408"/>
      <c r="G259" s="408"/>
      <c r="H259" s="408"/>
      <c r="I259" s="408"/>
      <c r="J259" s="408"/>
      <c r="K259" s="415">
        <f t="shared" si="22"/>
        <v>0</v>
      </c>
      <c r="L259" s="407"/>
    </row>
    <row r="260" spans="1:12" x14ac:dyDescent="0.2">
      <c r="A260" s="1752" t="s">
        <v>219</v>
      </c>
      <c r="B260" s="265">
        <v>2540</v>
      </c>
      <c r="C260" s="408"/>
      <c r="D260" s="407">
        <v>17906</v>
      </c>
      <c r="E260" s="408"/>
      <c r="F260" s="408"/>
      <c r="G260" s="408"/>
      <c r="H260" s="408"/>
      <c r="I260" s="408"/>
      <c r="J260" s="408"/>
      <c r="K260" s="415">
        <f t="shared" si="22"/>
        <v>17906</v>
      </c>
      <c r="L260" s="407">
        <v>21650</v>
      </c>
    </row>
    <row r="261" spans="1:12" x14ac:dyDescent="0.2">
      <c r="A261" s="1752" t="s">
        <v>1107</v>
      </c>
      <c r="B261" s="265">
        <v>2550</v>
      </c>
      <c r="C261" s="408"/>
      <c r="D261" s="407">
        <v>12423</v>
      </c>
      <c r="E261" s="408"/>
      <c r="F261" s="408"/>
      <c r="G261" s="408"/>
      <c r="H261" s="408"/>
      <c r="I261" s="408"/>
      <c r="J261" s="408"/>
      <c r="K261" s="415">
        <f t="shared" si="22"/>
        <v>12423</v>
      </c>
      <c r="L261" s="407">
        <v>13470</v>
      </c>
    </row>
    <row r="262" spans="1:12" x14ac:dyDescent="0.2">
      <c r="A262" s="1752" t="s">
        <v>106</v>
      </c>
      <c r="B262" s="265">
        <v>2560</v>
      </c>
      <c r="C262" s="408"/>
      <c r="D262" s="407"/>
      <c r="E262" s="408"/>
      <c r="F262" s="408"/>
      <c r="G262" s="408"/>
      <c r="H262" s="408"/>
      <c r="I262" s="408"/>
      <c r="J262" s="408"/>
      <c r="K262" s="415">
        <f t="shared" si="22"/>
        <v>0</v>
      </c>
      <c r="L262" s="407"/>
    </row>
    <row r="263" spans="1:12" x14ac:dyDescent="0.2">
      <c r="A263" s="1752"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39812</v>
      </c>
      <c r="E264" s="408"/>
      <c r="F264" s="408"/>
      <c r="G264" s="408"/>
      <c r="H264" s="408"/>
      <c r="I264" s="408"/>
      <c r="J264" s="408"/>
      <c r="K264" s="410">
        <f>SUM(K257:K263)</f>
        <v>39812</v>
      </c>
      <c r="L264" s="410">
        <f>SUM(L257:L263)</f>
        <v>44850</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5">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5">
        <v>2630</v>
      </c>
      <c r="C268" s="408"/>
      <c r="D268" s="407"/>
      <c r="E268" s="408"/>
      <c r="F268" s="408"/>
      <c r="G268" s="408"/>
      <c r="H268" s="408"/>
      <c r="I268" s="408"/>
      <c r="J268" s="408"/>
      <c r="K268" s="415">
        <f>D268</f>
        <v>0</v>
      </c>
      <c r="L268" s="407"/>
    </row>
    <row r="269" spans="1:12" x14ac:dyDescent="0.2">
      <c r="A269" s="1752" t="s">
        <v>464</v>
      </c>
      <c r="B269" s="265">
        <v>2640</v>
      </c>
      <c r="C269" s="408"/>
      <c r="D269" s="407"/>
      <c r="E269" s="408"/>
      <c r="F269" s="408"/>
      <c r="G269" s="408"/>
      <c r="H269" s="408"/>
      <c r="I269" s="408"/>
      <c r="J269" s="408"/>
      <c r="K269" s="415">
        <f>D269</f>
        <v>0</v>
      </c>
      <c r="L269" s="407"/>
    </row>
    <row r="270" spans="1:12" x14ac:dyDescent="0.2">
      <c r="A270" s="1752" t="s">
        <v>465</v>
      </c>
      <c r="B270" s="265">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56725</v>
      </c>
      <c r="E273" s="408"/>
      <c r="F273" s="408"/>
      <c r="G273" s="408"/>
      <c r="H273" s="408"/>
      <c r="I273" s="408"/>
      <c r="J273" s="408"/>
      <c r="K273" s="420">
        <f>SUM(K232,K237,K251,K255,K264,K271,K272)</f>
        <v>56725</v>
      </c>
      <c r="L273" s="420">
        <f>SUM(L232,L237,L251,L255,L264,L271,L272)</f>
        <v>62260</v>
      </c>
    </row>
    <row r="274" spans="1:12" ht="18" customHeight="1" thickTop="1" thickBot="1" x14ac:dyDescent="0.25">
      <c r="A274" s="1780"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2" t="s">
        <v>344</v>
      </c>
      <c r="B276" s="265">
        <v>4120</v>
      </c>
      <c r="C276" s="408"/>
      <c r="D276" s="407"/>
      <c r="E276" s="408"/>
      <c r="F276" s="408"/>
      <c r="G276" s="408"/>
      <c r="H276" s="408"/>
      <c r="I276" s="408"/>
      <c r="J276" s="408"/>
      <c r="K276" s="409">
        <f>D276</f>
        <v>0</v>
      </c>
      <c r="L276" s="407"/>
    </row>
    <row r="277" spans="1:12" x14ac:dyDescent="0.2">
      <c r="A277" s="1752"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5">
        <v>5110</v>
      </c>
      <c r="C281" s="408"/>
      <c r="D281" s="408"/>
      <c r="E281" s="408"/>
      <c r="F281" s="408"/>
      <c r="G281" s="408"/>
      <c r="H281" s="407"/>
      <c r="I281" s="408"/>
      <c r="J281" s="408"/>
      <c r="K281" s="409">
        <f>H281</f>
        <v>0</v>
      </c>
      <c r="L281" s="407"/>
    </row>
    <row r="282" spans="1:12" x14ac:dyDescent="0.2">
      <c r="A282" s="1752" t="s">
        <v>91</v>
      </c>
      <c r="B282" s="265">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5" t="s">
        <v>673</v>
      </c>
      <c r="C284" s="408"/>
      <c r="D284" s="408"/>
      <c r="E284" s="408"/>
      <c r="F284" s="408"/>
      <c r="G284" s="408"/>
      <c r="H284" s="407"/>
      <c r="I284" s="408"/>
      <c r="J284" s="408"/>
      <c r="K284" s="409">
        <f>H284</f>
        <v>0</v>
      </c>
      <c r="L284" s="407"/>
    </row>
    <row r="285" spans="1:12" x14ac:dyDescent="0.2">
      <c r="A285" s="1752"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2" t="s">
        <v>1007</v>
      </c>
      <c r="C287" s="408"/>
      <c r="D287" s="412"/>
      <c r="E287" s="408"/>
      <c r="F287" s="408"/>
      <c r="G287" s="408"/>
      <c r="H287" s="1804"/>
      <c r="I287" s="408"/>
      <c r="J287" s="408"/>
      <c r="K287" s="1804"/>
      <c r="L287" s="421"/>
    </row>
    <row r="288" spans="1:12" ht="12.75" customHeight="1" thickTop="1" thickBot="1" x14ac:dyDescent="0.25">
      <c r="A288" s="2338" t="s">
        <v>584</v>
      </c>
      <c r="B288" s="2340"/>
      <c r="C288" s="408"/>
      <c r="D288" s="410">
        <f>SUM(D223,D273,D274,D278)</f>
        <v>86276</v>
      </c>
      <c r="E288" s="408"/>
      <c r="F288" s="408"/>
      <c r="G288" s="408"/>
      <c r="H288" s="410">
        <f>H286</f>
        <v>0</v>
      </c>
      <c r="I288" s="408"/>
      <c r="J288" s="408"/>
      <c r="K288" s="410">
        <f>SUM(K223,K273,K274,K278,K286,K287)</f>
        <v>86276</v>
      </c>
      <c r="L288" s="410">
        <f>SUM(L223,L273,L274,L278,L286,L287)</f>
        <v>92266</v>
      </c>
    </row>
    <row r="289" spans="1:14" ht="23.25" thickTop="1" x14ac:dyDescent="0.2">
      <c r="A289" s="890" t="s">
        <v>1155</v>
      </c>
      <c r="B289" s="891"/>
      <c r="C289" s="408"/>
      <c r="D289" s="411"/>
      <c r="E289" s="408"/>
      <c r="F289" s="408"/>
      <c r="G289" s="408"/>
      <c r="H289" s="436"/>
      <c r="I289" s="408"/>
      <c r="J289" s="408"/>
      <c r="K289" s="435">
        <f>'Revenues 9-14'!G275-'Expenditures 15-22'!K288</f>
        <v>7207</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327" t="s">
        <v>149</v>
      </c>
      <c r="B291" s="2331"/>
      <c r="C291" s="882"/>
      <c r="D291" s="883"/>
      <c r="E291" s="883"/>
      <c r="F291" s="883"/>
      <c r="G291" s="883"/>
      <c r="H291" s="883"/>
      <c r="I291" s="883"/>
      <c r="J291" s="883"/>
      <c r="K291" s="883"/>
      <c r="L291" s="884"/>
    </row>
    <row r="292" spans="1:14" ht="18" customHeight="1" x14ac:dyDescent="0.2">
      <c r="A292" s="1762" t="s">
        <v>150</v>
      </c>
      <c r="B292" s="263"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8">
        <v>2530</v>
      </c>
      <c r="C294" s="407"/>
      <c r="D294" s="407"/>
      <c r="E294" s="407">
        <v>105006</v>
      </c>
      <c r="F294" s="407">
        <v>17823</v>
      </c>
      <c r="G294" s="407"/>
      <c r="H294" s="407"/>
      <c r="I294" s="431"/>
      <c r="J294" s="431"/>
      <c r="K294" s="409">
        <f>SUM(C294:J294)</f>
        <v>122829</v>
      </c>
      <c r="L294" s="431">
        <v>134024</v>
      </c>
    </row>
    <row r="295" spans="1:14" ht="13.5" customHeight="1" x14ac:dyDescent="0.2">
      <c r="A295" s="1783"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105006</v>
      </c>
      <c r="F296" s="420">
        <f t="shared" si="23"/>
        <v>17823</v>
      </c>
      <c r="G296" s="420">
        <f t="shared" si="23"/>
        <v>0</v>
      </c>
      <c r="H296" s="420">
        <f t="shared" si="23"/>
        <v>0</v>
      </c>
      <c r="I296" s="420">
        <f t="shared" si="23"/>
        <v>0</v>
      </c>
      <c r="J296" s="420">
        <f t="shared" si="23"/>
        <v>0</v>
      </c>
      <c r="K296" s="420">
        <f t="shared" si="23"/>
        <v>122829</v>
      </c>
      <c r="L296" s="420">
        <f t="shared" si="23"/>
        <v>134024</v>
      </c>
    </row>
    <row r="297" spans="1:14" ht="18" customHeight="1" thickTop="1" x14ac:dyDescent="0.2">
      <c r="A297" s="1762" t="s">
        <v>151</v>
      </c>
      <c r="B297" s="262"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5">
        <v>4120</v>
      </c>
      <c r="C300" s="408"/>
      <c r="D300" s="408"/>
      <c r="E300" s="431"/>
      <c r="F300" s="408"/>
      <c r="G300" s="408"/>
      <c r="H300" s="431"/>
      <c r="I300" s="502"/>
      <c r="J300" s="408"/>
      <c r="K300" s="1050">
        <f>SUM(E300,H300)</f>
        <v>0</v>
      </c>
      <c r="L300" s="407"/>
    </row>
    <row r="301" spans="1:14" x14ac:dyDescent="0.2">
      <c r="A301" s="1752" t="s">
        <v>792</v>
      </c>
      <c r="B301" s="265">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336" t="s">
        <v>314</v>
      </c>
      <c r="B305" s="2337"/>
      <c r="C305" s="410">
        <f>SUM(C296)</f>
        <v>0</v>
      </c>
      <c r="D305" s="410">
        <f>SUM(D296)</f>
        <v>0</v>
      </c>
      <c r="E305" s="410">
        <f>SUM(E296,E303)</f>
        <v>105006</v>
      </c>
      <c r="F305" s="410">
        <f>SUM(F296)</f>
        <v>17823</v>
      </c>
      <c r="G305" s="410">
        <f>SUM(G296)</f>
        <v>0</v>
      </c>
      <c r="H305" s="410">
        <f>SUM(H296,H303)</f>
        <v>0</v>
      </c>
      <c r="I305" s="410">
        <f>SUM(I296)</f>
        <v>0</v>
      </c>
      <c r="J305" s="410">
        <f>SUM(J296)</f>
        <v>0</v>
      </c>
      <c r="K305" s="410">
        <f>SUM(K296,K303,K304)</f>
        <v>122829</v>
      </c>
      <c r="L305" s="410">
        <f>SUM(L296,L303,L304)</f>
        <v>134024</v>
      </c>
    </row>
    <row r="306" spans="1:14" ht="23.25" customHeight="1" thickTop="1" x14ac:dyDescent="0.2">
      <c r="A306" s="2332" t="s">
        <v>1155</v>
      </c>
      <c r="B306" s="2333"/>
      <c r="C306" s="414"/>
      <c r="D306" s="414"/>
      <c r="E306" s="414"/>
      <c r="F306" s="414"/>
      <c r="G306" s="414"/>
      <c r="H306" s="414"/>
      <c r="I306" s="414"/>
      <c r="J306" s="414"/>
      <c r="K306" s="425">
        <f>'Revenues 9-14'!H275-'Expenditures 15-22'!K305</f>
        <v>28075</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343" t="s">
        <v>155</v>
      </c>
      <c r="B308" s="2344"/>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345" t="s">
        <v>1049</v>
      </c>
      <c r="B310" s="2344"/>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25865</v>
      </c>
      <c r="F313" s="431"/>
      <c r="G313" s="431"/>
      <c r="H313" s="431"/>
      <c r="I313" s="431"/>
      <c r="J313" s="431"/>
      <c r="K313" s="1050">
        <f t="shared" ref="K313:K320" si="24">SUM(C313:J313)</f>
        <v>25865</v>
      </c>
      <c r="L313" s="431">
        <v>26000</v>
      </c>
      <c r="M313" s="898"/>
      <c r="N313" s="898"/>
    </row>
    <row r="314" spans="1:14" s="18" customFormat="1" x14ac:dyDescent="0.2">
      <c r="A314" s="880" t="s">
        <v>339</v>
      </c>
      <c r="B314" s="524" t="s">
        <v>320</v>
      </c>
      <c r="C314" s="431"/>
      <c r="D314" s="431"/>
      <c r="E314" s="431">
        <v>5723</v>
      </c>
      <c r="F314" s="431"/>
      <c r="G314" s="431"/>
      <c r="H314" s="431"/>
      <c r="I314" s="431"/>
      <c r="J314" s="431"/>
      <c r="K314" s="1050">
        <f t="shared" si="24"/>
        <v>5723</v>
      </c>
      <c r="L314" s="431">
        <v>5800</v>
      </c>
      <c r="M314" s="898"/>
      <c r="N314" s="898"/>
    </row>
    <row r="315" spans="1:14" s="18" customFormat="1" x14ac:dyDescent="0.2">
      <c r="A315" s="880" t="s">
        <v>272</v>
      </c>
      <c r="B315" s="524" t="s">
        <v>321</v>
      </c>
      <c r="C315" s="431"/>
      <c r="D315" s="431"/>
      <c r="E315" s="431">
        <v>33505</v>
      </c>
      <c r="F315" s="431"/>
      <c r="G315" s="431"/>
      <c r="H315" s="431"/>
      <c r="I315" s="431"/>
      <c r="J315" s="431"/>
      <c r="K315" s="1050">
        <f t="shared" si="24"/>
        <v>33505</v>
      </c>
      <c r="L315" s="431">
        <v>34000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65093</v>
      </c>
      <c r="F323" s="1051">
        <f t="shared" si="25"/>
        <v>0</v>
      </c>
      <c r="G323" s="1051">
        <f t="shared" si="25"/>
        <v>0</v>
      </c>
      <c r="H323" s="1051">
        <f t="shared" si="25"/>
        <v>0</v>
      </c>
      <c r="I323" s="1051">
        <f t="shared" si="25"/>
        <v>0</v>
      </c>
      <c r="J323" s="1051">
        <f t="shared" si="25"/>
        <v>0</v>
      </c>
      <c r="K323" s="1051">
        <f>SUM(K312:K322)</f>
        <v>65093</v>
      </c>
      <c r="L323" s="1051">
        <f>SUM(L312:L322)</f>
        <v>65800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65093</v>
      </c>
      <c r="F331" s="1051">
        <f t="shared" si="26"/>
        <v>0</v>
      </c>
      <c r="G331" s="1051">
        <f t="shared" si="26"/>
        <v>0</v>
      </c>
      <c r="H331" s="1051">
        <f>SUM(H323,H329)</f>
        <v>0</v>
      </c>
      <c r="I331" s="1051">
        <f t="shared" si="26"/>
        <v>0</v>
      </c>
      <c r="J331" s="1051">
        <f t="shared" si="26"/>
        <v>0</v>
      </c>
      <c r="K331" s="1051">
        <f>SUM(K323,K329)</f>
        <v>65093</v>
      </c>
      <c r="L331" s="420">
        <f>SUM(L323,L329,L330)</f>
        <v>65800</v>
      </c>
    </row>
    <row r="332" spans="1:14" ht="12.75" customHeight="1" thickTop="1" x14ac:dyDescent="0.2">
      <c r="A332" s="2334" t="s">
        <v>1155</v>
      </c>
      <c r="B332" s="2335"/>
      <c r="C332" s="408"/>
      <c r="D332" s="408"/>
      <c r="E332" s="408"/>
      <c r="F332" s="408"/>
      <c r="G332" s="408"/>
      <c r="H332" s="408"/>
      <c r="I332" s="408"/>
      <c r="J332" s="408"/>
      <c r="K332" s="1054">
        <f>'Revenues 9-14'!J275-'Expenditures 15-22'!K331</f>
        <v>948</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326" t="s">
        <v>1120</v>
      </c>
      <c r="B334" s="2186"/>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5">
        <v>2530</v>
      </c>
      <c r="C337" s="407"/>
      <c r="D337" s="407"/>
      <c r="E337" s="407"/>
      <c r="F337" s="407"/>
      <c r="G337" s="407"/>
      <c r="H337" s="407"/>
      <c r="I337" s="431"/>
      <c r="J337" s="431"/>
      <c r="K337" s="409">
        <f>SUM(C337:J337)</f>
        <v>0</v>
      </c>
      <c r="L337" s="407"/>
    </row>
    <row r="338" spans="1:14" x14ac:dyDescent="0.2">
      <c r="A338" s="1752" t="s">
        <v>219</v>
      </c>
      <c r="B338" s="265">
        <v>2540</v>
      </c>
      <c r="C338" s="407"/>
      <c r="D338" s="407"/>
      <c r="E338" s="407">
        <v>6529</v>
      </c>
      <c r="F338" s="407">
        <v>647</v>
      </c>
      <c r="G338" s="407"/>
      <c r="H338" s="407"/>
      <c r="I338" s="431"/>
      <c r="J338" s="431"/>
      <c r="K338" s="409">
        <f>SUM(C338:J338)</f>
        <v>7176</v>
      </c>
      <c r="L338" s="407">
        <v>7700</v>
      </c>
    </row>
    <row r="339" spans="1:14" ht="12.75" customHeight="1" thickBot="1" x14ac:dyDescent="0.25">
      <c r="A339" s="876" t="s">
        <v>815</v>
      </c>
      <c r="B339" s="463" t="s">
        <v>36</v>
      </c>
      <c r="C339" s="410">
        <f>SUM(C337:C338)</f>
        <v>0</v>
      </c>
      <c r="D339" s="410">
        <f t="shared" ref="D339:L339" si="27">SUM(D337:D338)</f>
        <v>0</v>
      </c>
      <c r="E339" s="410">
        <f t="shared" si="27"/>
        <v>6529</v>
      </c>
      <c r="F339" s="410">
        <f t="shared" si="27"/>
        <v>647</v>
      </c>
      <c r="G339" s="410">
        <f t="shared" si="27"/>
        <v>0</v>
      </c>
      <c r="H339" s="410">
        <f t="shared" si="27"/>
        <v>0</v>
      </c>
      <c r="I339" s="410">
        <f t="shared" si="27"/>
        <v>0</v>
      </c>
      <c r="J339" s="410">
        <f t="shared" si="27"/>
        <v>0</v>
      </c>
      <c r="K339" s="410">
        <f t="shared" si="27"/>
        <v>7176</v>
      </c>
      <c r="L339" s="410">
        <f t="shared" si="27"/>
        <v>7700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6529</v>
      </c>
      <c r="F341" s="410">
        <f t="shared" si="28"/>
        <v>647</v>
      </c>
      <c r="G341" s="410">
        <f t="shared" si="28"/>
        <v>0</v>
      </c>
      <c r="H341" s="410">
        <f t="shared" si="28"/>
        <v>0</v>
      </c>
      <c r="I341" s="410">
        <f t="shared" si="28"/>
        <v>0</v>
      </c>
      <c r="J341" s="410">
        <f t="shared" si="28"/>
        <v>0</v>
      </c>
      <c r="K341" s="410">
        <f t="shared" si="28"/>
        <v>7176</v>
      </c>
      <c r="L341" s="410">
        <f t="shared" si="28"/>
        <v>7700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5">
        <v>5110</v>
      </c>
      <c r="C347" s="408"/>
      <c r="D347" s="408"/>
      <c r="E347" s="408"/>
      <c r="F347" s="408"/>
      <c r="G347" s="408"/>
      <c r="H347" s="431"/>
      <c r="I347" s="408"/>
      <c r="J347" s="408"/>
      <c r="K347" s="409">
        <f>SUM(C347:J347)</f>
        <v>0</v>
      </c>
      <c r="L347" s="407"/>
    </row>
    <row r="348" spans="1:14" ht="12.75" customHeight="1" x14ac:dyDescent="0.2">
      <c r="A348" s="1753"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6529</v>
      </c>
      <c r="F354" s="410">
        <f t="shared" si="29"/>
        <v>647</v>
      </c>
      <c r="G354" s="410">
        <f t="shared" si="29"/>
        <v>0</v>
      </c>
      <c r="H354" s="410">
        <f t="shared" si="29"/>
        <v>0</v>
      </c>
      <c r="I354" s="410">
        <f t="shared" si="29"/>
        <v>0</v>
      </c>
      <c r="J354" s="410">
        <f t="shared" si="29"/>
        <v>0</v>
      </c>
      <c r="K354" s="410">
        <f t="shared" si="29"/>
        <v>7176</v>
      </c>
      <c r="L354" s="410">
        <f>SUM(L341,L344,L352,L353)</f>
        <v>7700</v>
      </c>
    </row>
    <row r="355" spans="1:14" ht="23.25" thickTop="1" x14ac:dyDescent="0.2">
      <c r="A355" s="1791" t="s">
        <v>1155</v>
      </c>
      <c r="B355" s="464"/>
      <c r="C355" s="427"/>
      <c r="D355" s="427"/>
      <c r="E355" s="414"/>
      <c r="F355" s="414"/>
      <c r="G355" s="414"/>
      <c r="H355" s="414"/>
      <c r="I355" s="414"/>
      <c r="J355" s="412"/>
      <c r="K355" s="409">
        <f>'Revenues 9-14'!K275-'Expenditures 15-22'!K354</f>
        <v>3119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headings="1" gridLinesSet="0"/>
  <pageMargins left="0.5" right="0.5" top="1.4" bottom="0.75" header="1" footer="0.5"/>
  <pageSetup scale="67"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2" manualBreakCount="2">
    <brk id="95" max="16383" man="1"/>
    <brk id="271"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51" t="str">
        <f>"District's Accounting Basis is " &amp;AUDITCHECK!D29</f>
        <v>District's Accounting Basis is CASH</v>
      </c>
      <c r="B1" s="2352"/>
      <c r="C1" s="928" t="s">
        <v>1290</v>
      </c>
      <c r="D1" s="2346" t="s">
        <v>1291</v>
      </c>
      <c r="E1" s="2347"/>
      <c r="F1" s="2347"/>
      <c r="G1" s="2347"/>
      <c r="H1" s="2347"/>
      <c r="I1" s="2347"/>
      <c r="J1" s="2347"/>
      <c r="K1" s="2347"/>
      <c r="L1" s="2348"/>
      <c r="M1" s="2349" t="s">
        <v>212</v>
      </c>
      <c r="N1" s="2350"/>
    </row>
    <row r="2" spans="1:16" ht="13.5" customHeight="1" x14ac:dyDescent="0.2">
      <c r="A2" s="2353"/>
      <c r="B2" s="235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55"/>
      <c r="C50" s="2356"/>
      <c r="D50" s="2356"/>
      <c r="E50" s="2356"/>
      <c r="F50" s="2356"/>
      <c r="G50" s="2356"/>
      <c r="H50" s="2356"/>
      <c r="I50" s="2356"/>
      <c r="J50" s="2357"/>
      <c r="K50" s="2357"/>
      <c r="L50" s="2357"/>
      <c r="M50" s="2358"/>
    </row>
    <row r="51" spans="1:13" x14ac:dyDescent="0.2">
      <c r="B51" s="2359"/>
      <c r="C51" s="2360"/>
      <c r="D51" s="2360"/>
      <c r="E51" s="2360"/>
      <c r="F51" s="2360"/>
      <c r="G51" s="2360"/>
      <c r="H51" s="2360"/>
      <c r="I51" s="2360"/>
      <c r="J51" s="2361"/>
      <c r="K51" s="2361"/>
      <c r="L51" s="2361"/>
      <c r="M51" s="2362"/>
    </row>
    <row r="52" spans="1:13" x14ac:dyDescent="0.2">
      <c r="B52" s="2359"/>
      <c r="C52" s="2360"/>
      <c r="D52" s="2360"/>
      <c r="E52" s="2360"/>
      <c r="F52" s="2360"/>
      <c r="G52" s="2360"/>
      <c r="H52" s="2360"/>
      <c r="I52" s="2360"/>
      <c r="J52" s="2361"/>
      <c r="K52" s="2361"/>
      <c r="L52" s="2361"/>
      <c r="M52" s="2362"/>
    </row>
    <row r="53" spans="1:13" x14ac:dyDescent="0.2">
      <c r="B53" s="2359"/>
      <c r="C53" s="2360"/>
      <c r="D53" s="2360"/>
      <c r="E53" s="2360"/>
      <c r="F53" s="2360"/>
      <c r="G53" s="2360"/>
      <c r="H53" s="2360"/>
      <c r="I53" s="2360"/>
      <c r="J53" s="2361"/>
      <c r="K53" s="2361"/>
      <c r="L53" s="2361"/>
      <c r="M53" s="2362"/>
    </row>
    <row r="54" spans="1:13" x14ac:dyDescent="0.2">
      <c r="B54" s="2359"/>
      <c r="C54" s="2360"/>
      <c r="D54" s="2360"/>
      <c r="E54" s="2360"/>
      <c r="F54" s="2360"/>
      <c r="G54" s="2360"/>
      <c r="H54" s="2360"/>
      <c r="I54" s="2360"/>
      <c r="J54" s="2361"/>
      <c r="K54" s="2361"/>
      <c r="L54" s="2361"/>
      <c r="M54" s="2362"/>
    </row>
    <row r="55" spans="1:13" ht="21.75" customHeight="1" x14ac:dyDescent="0.2">
      <c r="B55" s="2363"/>
      <c r="C55" s="2364"/>
      <c r="D55" s="2364"/>
      <c r="E55" s="2364"/>
      <c r="F55" s="2364"/>
      <c r="G55" s="2364"/>
      <c r="H55" s="2364"/>
      <c r="I55" s="2364"/>
      <c r="J55" s="2364"/>
      <c r="K55" s="2364"/>
      <c r="L55" s="2364"/>
      <c r="M55" s="236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110" zoomScaleNormal="110" workbookViewId="0">
      <selection activeCell="B8" sqref="B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66" t="s">
        <v>1871</v>
      </c>
      <c r="B2" s="826" t="s">
        <v>1984</v>
      </c>
      <c r="C2" s="1073" t="s">
        <v>1985</v>
      </c>
      <c r="D2" s="1073" t="s">
        <v>1986</v>
      </c>
      <c r="E2" s="1073" t="s">
        <v>1987</v>
      </c>
      <c r="F2" s="1073" t="s">
        <v>1988</v>
      </c>
    </row>
    <row r="3" spans="1:6" ht="12" customHeight="1" x14ac:dyDescent="0.2">
      <c r="A3" s="2367"/>
      <c r="B3" s="542"/>
      <c r="C3" s="824"/>
      <c r="D3" s="825" t="s">
        <v>292</v>
      </c>
      <c r="E3" s="824"/>
      <c r="F3" s="825" t="s">
        <v>293</v>
      </c>
    </row>
    <row r="4" spans="1:6" ht="13.7" customHeight="1" x14ac:dyDescent="0.2">
      <c r="A4" s="540" t="s">
        <v>1350</v>
      </c>
      <c r="B4" s="555">
        <f>'Revenues 9-14'!C5</f>
        <v>458205</v>
      </c>
      <c r="C4" s="507"/>
      <c r="D4" s="556">
        <f>B4-C4</f>
        <v>458205</v>
      </c>
      <c r="E4" s="507">
        <v>482893</v>
      </c>
      <c r="F4" s="556">
        <f>E4-C4</f>
        <v>482893</v>
      </c>
    </row>
    <row r="5" spans="1:6" ht="13.7" customHeight="1" x14ac:dyDescent="0.2">
      <c r="A5" s="540" t="s">
        <v>1016</v>
      </c>
      <c r="B5" s="555">
        <f>'Revenues 9-14'!D5</f>
        <v>89605</v>
      </c>
      <c r="C5" s="507"/>
      <c r="D5" s="556">
        <f t="shared" ref="D5:D18" si="0">B5-C5</f>
        <v>89605</v>
      </c>
      <c r="E5" s="507">
        <v>87888</v>
      </c>
      <c r="F5" s="556">
        <f>E5-C5</f>
        <v>87888</v>
      </c>
    </row>
    <row r="6" spans="1:6" ht="13.7" customHeight="1" x14ac:dyDescent="0.2">
      <c r="A6" s="540" t="s">
        <v>472</v>
      </c>
      <c r="B6" s="555">
        <f>'Revenues 9-14'!E5</f>
        <v>139596</v>
      </c>
      <c r="C6" s="507"/>
      <c r="D6" s="556">
        <f t="shared" si="0"/>
        <v>139596</v>
      </c>
      <c r="E6" s="507">
        <v>140999</v>
      </c>
      <c r="F6" s="556">
        <f t="shared" ref="F6:F18" si="1">E6-C6</f>
        <v>140999</v>
      </c>
    </row>
    <row r="7" spans="1:6" ht="13.7" customHeight="1" x14ac:dyDescent="0.2">
      <c r="A7" s="540" t="s">
        <v>161</v>
      </c>
      <c r="B7" s="555">
        <f>'Revenues 9-14'!F5</f>
        <v>56596</v>
      </c>
      <c r="C7" s="507"/>
      <c r="D7" s="556">
        <f t="shared" si="0"/>
        <v>56596</v>
      </c>
      <c r="E7" s="507">
        <v>55513</v>
      </c>
      <c r="F7" s="556">
        <f t="shared" si="1"/>
        <v>55513</v>
      </c>
    </row>
    <row r="8" spans="1:6" ht="13.7" customHeight="1" x14ac:dyDescent="0.2">
      <c r="A8" s="540" t="s">
        <v>1380</v>
      </c>
      <c r="B8" s="555">
        <f>'Revenues 9-14'!G5</f>
        <v>21594</v>
      </c>
      <c r="C8" s="507"/>
      <c r="D8" s="556">
        <f t="shared" si="0"/>
        <v>21594</v>
      </c>
      <c r="E8" s="507">
        <v>21182</v>
      </c>
      <c r="F8" s="556">
        <f t="shared" si="1"/>
        <v>21182</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5064</v>
      </c>
      <c r="C10" s="507"/>
      <c r="D10" s="556">
        <f t="shared" si="0"/>
        <v>5064</v>
      </c>
      <c r="E10" s="507">
        <v>4968</v>
      </c>
      <c r="F10" s="556">
        <f t="shared" si="1"/>
        <v>4968</v>
      </c>
    </row>
    <row r="11" spans="1:6" x14ac:dyDescent="0.2">
      <c r="A11" s="540" t="s">
        <v>470</v>
      </c>
      <c r="B11" s="555">
        <f>'Revenues 9-14'!J5</f>
        <v>35678</v>
      </c>
      <c r="C11" s="507"/>
      <c r="D11" s="556">
        <f t="shared" si="0"/>
        <v>35678</v>
      </c>
      <c r="E11" s="507">
        <v>34995</v>
      </c>
      <c r="F11" s="556">
        <f t="shared" si="1"/>
        <v>34995</v>
      </c>
    </row>
    <row r="12" spans="1:6" ht="13.7" customHeight="1" x14ac:dyDescent="0.2">
      <c r="A12" s="540" t="s">
        <v>163</v>
      </c>
      <c r="B12" s="555">
        <f>'Revenues 9-14'!K5</f>
        <v>10196</v>
      </c>
      <c r="C12" s="507"/>
      <c r="D12" s="556">
        <f t="shared" si="0"/>
        <v>10196</v>
      </c>
      <c r="E12" s="507">
        <v>10004</v>
      </c>
      <c r="F12" s="556">
        <f t="shared" si="1"/>
        <v>10004</v>
      </c>
    </row>
    <row r="13" spans="1:6" ht="13.7" customHeight="1" x14ac:dyDescent="0.2">
      <c r="A13" s="540" t="s">
        <v>1090</v>
      </c>
      <c r="B13" s="555">
        <f>SUM('Revenues 9-14'!C6:D6)</f>
        <v>3808</v>
      </c>
      <c r="C13" s="507"/>
      <c r="D13" s="556">
        <f t="shared" si="0"/>
        <v>3808</v>
      </c>
      <c r="E13" s="507">
        <v>3738</v>
      </c>
      <c r="F13" s="556">
        <f t="shared" si="1"/>
        <v>3738</v>
      </c>
    </row>
    <row r="14" spans="1:6" ht="13.7" customHeight="1" x14ac:dyDescent="0.2">
      <c r="A14" s="540" t="s">
        <v>471</v>
      </c>
      <c r="B14" s="555">
        <f>SUM('Revenues 9-14'!C7:D7,'Revenues 9-14'!F7:H7)</f>
        <v>11133</v>
      </c>
      <c r="C14" s="507"/>
      <c r="D14" s="556">
        <f t="shared" si="0"/>
        <v>11133</v>
      </c>
      <c r="E14" s="507">
        <v>10922</v>
      </c>
      <c r="F14" s="556">
        <f t="shared" si="1"/>
        <v>10922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20388</v>
      </c>
      <c r="C16" s="507"/>
      <c r="D16" s="556">
        <f t="shared" si="0"/>
        <v>20388</v>
      </c>
      <c r="E16" s="507">
        <v>19999</v>
      </c>
      <c r="F16" s="556">
        <f t="shared" si="1"/>
        <v>19999</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v>274</v>
      </c>
      <c r="F18" s="556">
        <f t="shared" si="1"/>
        <v>274</v>
      </c>
    </row>
    <row r="19" spans="1:6" ht="13.7" customHeight="1" thickBot="1" x14ac:dyDescent="0.25">
      <c r="A19" s="541" t="s">
        <v>1357</v>
      </c>
      <c r="B19" s="557">
        <f>SUM(B4:B18)</f>
        <v>851863</v>
      </c>
      <c r="C19" s="557">
        <f>SUM(C4:C18)</f>
        <v>0</v>
      </c>
      <c r="D19" s="557">
        <f>SUM(D4:D18)</f>
        <v>851863</v>
      </c>
      <c r="E19" s="557">
        <f>SUM(E4:E18)</f>
        <v>873375</v>
      </c>
      <c r="F19" s="557">
        <f>SUM(F4:F18)</f>
        <v>873375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headings="1" gridLinesSet="0"/>
  <pageMargins left="0.75" right="0.75" top="1.25" bottom="0.75" header="1" footer="0.5"/>
  <pageSetup scale="96" firstPageNumber="24" orientation="landscape" useFirstPageNumber="1" r:id="rId1"/>
  <headerFooter alignWithMargins="0">
    <oddHeader>&amp;L&amp;8Page &amp;P&amp;R&amp;8Page &amp;P</oddHeader>
    <oddFooter>&amp;L&amp;8Print Date: &amp;D
&amp;F&amp;CReference should be made to accountant's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2" t="s">
        <v>714</v>
      </c>
      <c r="B1" s="2373"/>
      <c r="C1" s="828"/>
    </row>
    <row r="2" spans="1:7" ht="33.75" customHeight="1" x14ac:dyDescent="0.2">
      <c r="A2" s="2381" t="s">
        <v>1873</v>
      </c>
      <c r="B2" s="2382"/>
      <c r="C2" s="1568" t="s">
        <v>1989</v>
      </c>
      <c r="D2" s="1568" t="s">
        <v>1990</v>
      </c>
      <c r="E2" s="1568" t="s">
        <v>1991</v>
      </c>
      <c r="F2" s="1568" t="s">
        <v>1992</v>
      </c>
    </row>
    <row r="3" spans="1:7" ht="23.25" customHeight="1" x14ac:dyDescent="0.2">
      <c r="A3" s="2387" t="s">
        <v>1304</v>
      </c>
      <c r="B3" s="2388"/>
      <c r="C3" s="2374"/>
      <c r="D3" s="2375"/>
      <c r="E3" s="2375"/>
      <c r="F3" s="2376"/>
    </row>
    <row r="4" spans="1:7" ht="12.75" customHeight="1" thickBot="1" x14ac:dyDescent="0.25">
      <c r="A4" s="2370" t="s">
        <v>715</v>
      </c>
      <c r="B4" s="2383"/>
      <c r="C4" s="916"/>
      <c r="D4" s="916"/>
      <c r="E4" s="916"/>
      <c r="F4" s="1543">
        <f>SUM(C4+D4)-E4</f>
        <v>0</v>
      </c>
    </row>
    <row r="5" spans="1:7" ht="13.5" thickTop="1" x14ac:dyDescent="0.2">
      <c r="A5" s="2384" t="s">
        <v>1300</v>
      </c>
      <c r="B5" s="2369"/>
      <c r="C5" s="2377"/>
      <c r="D5" s="2378"/>
      <c r="E5" s="2378"/>
      <c r="F5" s="2379"/>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85" t="s">
        <v>716</v>
      </c>
      <c r="B15" s="2386"/>
      <c r="C15" s="1543">
        <f>SUM(C6:C14)</f>
        <v>0</v>
      </c>
      <c r="D15" s="1543">
        <f>SUM(D6:D14)</f>
        <v>0</v>
      </c>
      <c r="E15" s="1543">
        <f>SUM(E6:E14)</f>
        <v>0</v>
      </c>
      <c r="F15" s="1543">
        <f>SUM(F6:F14)</f>
        <v>0</v>
      </c>
      <c r="G15" s="676"/>
    </row>
    <row r="16" spans="1:7" s="55" customFormat="1" ht="13.5" thickTop="1" x14ac:dyDescent="0.2">
      <c r="A16" s="2380" t="s">
        <v>1301</v>
      </c>
      <c r="B16" s="2369"/>
      <c r="C16" s="2377"/>
      <c r="D16" s="2378"/>
      <c r="E16" s="2378"/>
      <c r="F16" s="2379"/>
    </row>
    <row r="17" spans="1:11" ht="12.75" customHeight="1" thickBot="1" x14ac:dyDescent="0.25">
      <c r="A17" s="2395" t="s">
        <v>67</v>
      </c>
      <c r="B17" s="2396"/>
      <c r="C17" s="1544"/>
      <c r="D17" s="507"/>
      <c r="E17" s="1544"/>
      <c r="F17" s="1543">
        <f>SUM(C17+D17)-E17</f>
        <v>0</v>
      </c>
    </row>
    <row r="18" spans="1:11" ht="12.75" customHeight="1" thickTop="1" thickBot="1" x14ac:dyDescent="0.25">
      <c r="A18" s="2395" t="s">
        <v>7</v>
      </c>
      <c r="B18" s="2396"/>
      <c r="C18" s="1544"/>
      <c r="D18" s="507"/>
      <c r="E18" s="1544"/>
      <c r="F18" s="1543">
        <f>SUM(C18+D18)-E18</f>
        <v>0</v>
      </c>
    </row>
    <row r="19" spans="1:11" ht="12.75" customHeight="1" thickTop="1" thickBot="1" x14ac:dyDescent="0.25">
      <c r="A19" s="2395" t="s">
        <v>447</v>
      </c>
      <c r="B19" s="2396"/>
      <c r="C19" s="1544"/>
      <c r="D19" s="507"/>
      <c r="E19" s="1544"/>
      <c r="F19" s="1543">
        <f>SUM(C19+D19)-E19</f>
        <v>0</v>
      </c>
    </row>
    <row r="20" spans="1:11" ht="12.75" customHeight="1" thickTop="1" thickBot="1" x14ac:dyDescent="0.25">
      <c r="A20" s="2397" t="s">
        <v>516</v>
      </c>
      <c r="B20" s="2398"/>
      <c r="C20" s="1544"/>
      <c r="D20" s="507"/>
      <c r="E20" s="1544"/>
      <c r="F20" s="1543">
        <f>SUM(C20+D20)-E20</f>
        <v>0</v>
      </c>
    </row>
    <row r="21" spans="1:11" ht="14.25" thickTop="1" thickBot="1" x14ac:dyDescent="0.25">
      <c r="A21" s="2370" t="s">
        <v>717</v>
      </c>
      <c r="B21" s="2386"/>
      <c r="C21" s="1543">
        <f>SUM(C17:C20)</f>
        <v>0</v>
      </c>
      <c r="D21" s="1543">
        <f>SUM(D17:D20)</f>
        <v>0</v>
      </c>
      <c r="E21" s="1543">
        <f>SUM(E17:E20)</f>
        <v>0</v>
      </c>
      <c r="F21" s="1543">
        <f>SUM(F17:F20)</f>
        <v>0</v>
      </c>
      <c r="G21" s="676"/>
    </row>
    <row r="22" spans="1:11" ht="13.5" thickTop="1" x14ac:dyDescent="0.2">
      <c r="A22" s="2399" t="s">
        <v>1302</v>
      </c>
      <c r="B22" s="2369"/>
      <c r="C22" s="2377"/>
      <c r="D22" s="2378"/>
      <c r="E22" s="2378"/>
      <c r="F22" s="2379"/>
    </row>
    <row r="23" spans="1:11" ht="23.25" customHeight="1" thickBot="1" x14ac:dyDescent="0.25">
      <c r="A23" s="2370" t="s">
        <v>718</v>
      </c>
      <c r="B23" s="2386"/>
      <c r="C23" s="916"/>
      <c r="D23" s="916"/>
      <c r="E23" s="916"/>
      <c r="F23" s="1543">
        <f>SUM(C23+D23)-E23</f>
        <v>0</v>
      </c>
      <c r="G23" s="676"/>
    </row>
    <row r="24" spans="1:11" ht="13.5" thickTop="1" x14ac:dyDescent="0.2">
      <c r="A24" s="2399" t="s">
        <v>1303</v>
      </c>
      <c r="B24" s="2369"/>
      <c r="C24" s="2377"/>
      <c r="D24" s="2378"/>
      <c r="E24" s="2378"/>
      <c r="F24" s="2379"/>
    </row>
    <row r="25" spans="1:11" ht="13.5" thickBot="1" x14ac:dyDescent="0.25">
      <c r="A25" s="2370" t="s">
        <v>719</v>
      </c>
      <c r="B25" s="2402"/>
      <c r="C25" s="916"/>
      <c r="D25" s="916"/>
      <c r="E25" s="916"/>
      <c r="F25" s="1543">
        <f>SUM(C25+D25)-E25</f>
        <v>0</v>
      </c>
      <c r="G25" s="676"/>
    </row>
    <row r="26" spans="1:11" ht="13.5" thickTop="1" x14ac:dyDescent="0.2">
      <c r="A26" s="2368" t="s">
        <v>743</v>
      </c>
      <c r="B26" s="2369"/>
      <c r="C26" s="1545"/>
      <c r="D26" s="1545"/>
      <c r="E26" s="1545"/>
      <c r="F26" s="1546"/>
    </row>
    <row r="27" spans="1:11" ht="13.5" thickBot="1" x14ac:dyDescent="0.25">
      <c r="A27" s="2370" t="s">
        <v>1237</v>
      </c>
      <c r="B27" s="2371"/>
      <c r="C27" s="507"/>
      <c r="D27" s="507"/>
      <c r="E27" s="507"/>
      <c r="F27" s="1543">
        <f>SUM(C27+D27)-E27</f>
        <v>0</v>
      </c>
      <c r="G27" s="676"/>
    </row>
    <row r="28" spans="1:11" ht="7.5" customHeight="1" thickTop="1" x14ac:dyDescent="0.2">
      <c r="A28" s="543"/>
    </row>
    <row r="29" spans="1:11" ht="23.25" customHeight="1" x14ac:dyDescent="0.2">
      <c r="A29" s="2400" t="s">
        <v>666</v>
      </c>
      <c r="B29" s="2401"/>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2162</v>
      </c>
      <c r="B31" s="649">
        <v>39114</v>
      </c>
      <c r="C31" s="1091">
        <v>1200000</v>
      </c>
      <c r="D31" s="1549">
        <v>6</v>
      </c>
      <c r="E31" s="1091">
        <v>330000</v>
      </c>
      <c r="F31" s="1091"/>
      <c r="G31" s="1091"/>
      <c r="H31" s="1091">
        <v>40000</v>
      </c>
      <c r="I31" s="1092">
        <f>((E31+F31)-H31)+G31</f>
        <v>290000</v>
      </c>
      <c r="J31" s="1091">
        <v>247845</v>
      </c>
      <c r="K31" s="117"/>
    </row>
    <row r="32" spans="1:11" ht="12" customHeight="1" x14ac:dyDescent="0.2">
      <c r="A32" s="1093" t="s">
        <v>2163</v>
      </c>
      <c r="B32" s="649">
        <v>40148</v>
      </c>
      <c r="C32" s="1091">
        <v>430000</v>
      </c>
      <c r="D32" s="1549">
        <v>7</v>
      </c>
      <c r="E32" s="1091">
        <v>380000</v>
      </c>
      <c r="F32" s="1091"/>
      <c r="G32" s="1091"/>
      <c r="H32" s="1091">
        <v>30000</v>
      </c>
      <c r="I32" s="1092">
        <f>((E32+F32)-H32)+G32</f>
        <v>350000</v>
      </c>
      <c r="J32" s="1091">
        <v>350000</v>
      </c>
      <c r="K32" s="117"/>
    </row>
    <row r="33" spans="1:11" ht="12" customHeight="1" x14ac:dyDescent="0.2">
      <c r="A33" s="1093" t="s">
        <v>2164</v>
      </c>
      <c r="B33" s="649">
        <v>40148</v>
      </c>
      <c r="C33" s="1091">
        <v>695000</v>
      </c>
      <c r="D33" s="1549">
        <v>3</v>
      </c>
      <c r="E33" s="1091">
        <v>695000</v>
      </c>
      <c r="F33" s="1091"/>
      <c r="G33" s="1091"/>
      <c r="H33" s="1091"/>
      <c r="I33" s="1092">
        <f t="shared" ref="I33:I48" si="1">((E33+F33)-H33)+G33</f>
        <v>695000</v>
      </c>
      <c r="J33" s="1091">
        <v>695000</v>
      </c>
      <c r="K33" s="117"/>
    </row>
    <row r="34" spans="1:11" ht="12" customHeight="1" x14ac:dyDescent="0.2">
      <c r="A34" s="1093"/>
      <c r="B34" s="649"/>
      <c r="C34" s="1091"/>
      <c r="D34" s="1549"/>
      <c r="E34" s="1091"/>
      <c r="F34" s="1091"/>
      <c r="G34" s="1091"/>
      <c r="H34" s="1091"/>
      <c r="I34" s="1092">
        <f t="shared" si="1"/>
        <v>0</v>
      </c>
      <c r="J34" s="1091"/>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2325000</v>
      </c>
      <c r="D49" s="1548"/>
      <c r="E49" s="1092">
        <f t="shared" ref="E49:J49" si="2">SUM(E31:E48)</f>
        <v>1405000</v>
      </c>
      <c r="F49" s="1092">
        <f t="shared" si="2"/>
        <v>0</v>
      </c>
      <c r="G49" s="1092">
        <f t="shared" si="2"/>
        <v>0</v>
      </c>
      <c r="H49" s="1092">
        <f t="shared" si="2"/>
        <v>70000</v>
      </c>
      <c r="I49" s="1092">
        <f t="shared" si="2"/>
        <v>1335000</v>
      </c>
      <c r="J49" s="1092">
        <f t="shared" si="2"/>
        <v>1292845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89" t="s">
        <v>668</v>
      </c>
      <c r="C52" s="2390"/>
      <c r="D52" s="2390"/>
      <c r="E52" s="123" t="s">
        <v>989</v>
      </c>
      <c r="F52" s="2391" t="s">
        <v>2165</v>
      </c>
      <c r="G52" s="2392"/>
      <c r="H52" s="117"/>
      <c r="I52" s="117"/>
      <c r="J52" s="120"/>
    </row>
    <row r="53" spans="1:11" ht="11.25" customHeight="1" x14ac:dyDescent="0.2">
      <c r="A53" s="744" t="s">
        <v>1064</v>
      </c>
      <c r="B53" s="124" t="s">
        <v>1105</v>
      </c>
      <c r="C53" s="120"/>
      <c r="D53" s="116"/>
      <c r="E53" s="123" t="s">
        <v>576</v>
      </c>
      <c r="F53" s="2393"/>
      <c r="G53" s="2394"/>
      <c r="H53" s="117"/>
      <c r="I53" s="117"/>
      <c r="J53" s="120"/>
    </row>
    <row r="54" spans="1:11" ht="11.25" customHeight="1" x14ac:dyDescent="0.2">
      <c r="A54" s="745" t="s">
        <v>1065</v>
      </c>
      <c r="B54" s="122" t="s">
        <v>1106</v>
      </c>
      <c r="C54" s="120"/>
      <c r="D54" s="116"/>
      <c r="E54" s="123" t="s">
        <v>577</v>
      </c>
      <c r="F54" s="2393"/>
      <c r="G54" s="239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headings="1" gridLinesSet="0"/>
  <pageMargins left="0.5" right="0.5" top="1" bottom="0.75" header="1" footer="0.5"/>
  <pageSetup scale="63" firstPageNumber="25" orientation="landscape" useFirstPageNumber="1" r:id="rId1"/>
  <headerFooter alignWithMargins="0">
    <oddHeader>&amp;L&amp;8Page &amp;P&amp;R&amp;8Page &amp;P</oddHeader>
    <oddFooter>&amp;L&amp;8Print Date: &amp;D 
&amp;F&amp;CReference should be made to accountant's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20" t="s">
        <v>1001</v>
      </c>
      <c r="B1" s="2421"/>
      <c r="C1" s="2421"/>
      <c r="D1" s="2421"/>
      <c r="E1" s="2421"/>
      <c r="F1" s="2421"/>
      <c r="G1" s="2422"/>
      <c r="H1" s="1227"/>
      <c r="I1" s="750"/>
      <c r="J1" s="749"/>
    </row>
    <row r="2" spans="1:11" ht="36.75" x14ac:dyDescent="0.2">
      <c r="A2" s="2406" t="s">
        <v>1874</v>
      </c>
      <c r="B2" s="2407"/>
      <c r="C2" s="2407"/>
      <c r="D2" s="2407"/>
      <c r="E2" s="2408"/>
      <c r="F2" s="1824" t="s">
        <v>1055</v>
      </c>
      <c r="G2" s="1825" t="s">
        <v>100</v>
      </c>
      <c r="H2" s="1825" t="s">
        <v>471</v>
      </c>
      <c r="I2" s="1825" t="s">
        <v>1354</v>
      </c>
      <c r="J2" s="1825" t="s">
        <v>1000</v>
      </c>
      <c r="K2" s="1825" t="s">
        <v>144</v>
      </c>
    </row>
    <row r="3" spans="1:11" x14ac:dyDescent="0.2">
      <c r="A3" s="2409" t="s">
        <v>1997</v>
      </c>
      <c r="B3" s="2410"/>
      <c r="C3" s="2410"/>
      <c r="D3" s="2410"/>
      <c r="E3" s="2411"/>
      <c r="F3" s="254"/>
      <c r="G3" s="558"/>
      <c r="H3" s="558">
        <v>0</v>
      </c>
      <c r="I3" s="558"/>
      <c r="J3" s="1204">
        <v>92084</v>
      </c>
      <c r="K3" s="1204">
        <v>0</v>
      </c>
    </row>
    <row r="4" spans="1:11" x14ac:dyDescent="0.2">
      <c r="A4" s="2412" t="s">
        <v>427</v>
      </c>
      <c r="B4" s="2413"/>
      <c r="C4" s="2413"/>
      <c r="D4" s="2413"/>
      <c r="E4" s="2390"/>
      <c r="F4" s="545"/>
      <c r="G4" s="566"/>
      <c r="H4" s="565"/>
      <c r="I4" s="566"/>
      <c r="J4" s="1182"/>
      <c r="K4" s="1182"/>
    </row>
    <row r="5" spans="1:11" ht="13.5" customHeight="1" x14ac:dyDescent="0.2">
      <c r="A5" s="2423" t="s">
        <v>1236</v>
      </c>
      <c r="B5" s="2424"/>
      <c r="C5" s="2424"/>
      <c r="D5" s="2424"/>
      <c r="E5" s="2425"/>
      <c r="F5" s="1138" t="s">
        <v>992</v>
      </c>
      <c r="G5" s="564"/>
      <c r="H5" s="558">
        <v>11133</v>
      </c>
      <c r="I5" s="1201"/>
      <c r="J5" s="1172"/>
      <c r="K5" s="1172"/>
    </row>
    <row r="6" spans="1:11" x14ac:dyDescent="0.2">
      <c r="A6" s="1826" t="s">
        <v>816</v>
      </c>
      <c r="B6" s="1827"/>
      <c r="C6" s="1827"/>
      <c r="D6" s="1827"/>
      <c r="E6" s="1828"/>
      <c r="F6" s="255" t="s">
        <v>993</v>
      </c>
      <c r="G6" s="558"/>
      <c r="H6" s="558"/>
      <c r="I6" s="558"/>
      <c r="J6" s="1204"/>
      <c r="K6" s="1204"/>
    </row>
    <row r="7" spans="1:11" x14ac:dyDescent="0.2">
      <c r="A7" s="642" t="s">
        <v>280</v>
      </c>
      <c r="B7" s="1829"/>
      <c r="C7" s="1829"/>
      <c r="D7" s="1829"/>
      <c r="E7" s="1830"/>
      <c r="F7" s="1138" t="s">
        <v>994</v>
      </c>
      <c r="G7" s="566"/>
      <c r="H7" s="566"/>
      <c r="I7" s="566"/>
      <c r="J7" s="1202"/>
      <c r="K7" s="1204">
        <v>995</v>
      </c>
    </row>
    <row r="8" spans="1:11" x14ac:dyDescent="0.2">
      <c r="A8" s="642" t="s">
        <v>401</v>
      </c>
      <c r="B8" s="1829"/>
      <c r="C8" s="1829"/>
      <c r="D8" s="1829"/>
      <c r="E8" s="1830"/>
      <c r="F8" s="1138" t="s">
        <v>995</v>
      </c>
      <c r="G8" s="563"/>
      <c r="H8" s="563"/>
      <c r="I8" s="563"/>
      <c r="J8" s="1204">
        <v>150512</v>
      </c>
      <c r="K8" s="1182"/>
    </row>
    <row r="9" spans="1:11" x14ac:dyDescent="0.2">
      <c r="A9" s="642" t="s">
        <v>144</v>
      </c>
      <c r="B9" s="1829"/>
      <c r="C9" s="1829"/>
      <c r="D9" s="1829"/>
      <c r="E9" s="1830"/>
      <c r="F9" s="255" t="s">
        <v>997</v>
      </c>
      <c r="G9" s="563"/>
      <c r="H9" s="564"/>
      <c r="I9" s="564"/>
      <c r="J9" s="1202"/>
      <c r="K9" s="1204">
        <v>1365</v>
      </c>
    </row>
    <row r="10" spans="1:11" ht="12" customHeight="1" x14ac:dyDescent="0.2">
      <c r="A10" s="2426" t="s">
        <v>1840</v>
      </c>
      <c r="B10" s="2403"/>
      <c r="C10" s="2403"/>
      <c r="D10" s="2403"/>
      <c r="E10" s="2427"/>
      <c r="F10" s="1270" t="s">
        <v>1008</v>
      </c>
      <c r="G10" s="563"/>
      <c r="H10" s="1271"/>
      <c r="I10" s="558"/>
      <c r="J10" s="1204"/>
      <c r="K10" s="1204"/>
    </row>
    <row r="11" spans="1:11" x14ac:dyDescent="0.2">
      <c r="A11" s="2423" t="s">
        <v>166</v>
      </c>
      <c r="B11" s="2424"/>
      <c r="C11" s="2424"/>
      <c r="D11" s="2424"/>
      <c r="E11" s="242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11133</v>
      </c>
      <c r="I12" s="559">
        <f>SUM(I5:I11)</f>
        <v>0</v>
      </c>
      <c r="J12" s="559">
        <f>SUM(J5:J11)</f>
        <v>150512</v>
      </c>
      <c r="K12" s="559">
        <f>SUM(K5:K11)</f>
        <v>2360</v>
      </c>
    </row>
    <row r="13" spans="1:11" ht="12.75" customHeight="1" thickTop="1" x14ac:dyDescent="0.2">
      <c r="A13" s="2414" t="s">
        <v>428</v>
      </c>
      <c r="B13" s="2415"/>
      <c r="C13" s="2415"/>
      <c r="D13" s="2415"/>
      <c r="E13" s="2416"/>
      <c r="F13" s="1139"/>
      <c r="G13" s="560"/>
      <c r="H13" s="561"/>
      <c r="I13" s="562"/>
      <c r="J13" s="562"/>
      <c r="K13" s="562"/>
    </row>
    <row r="14" spans="1:11" x14ac:dyDescent="0.2">
      <c r="A14" s="2431" t="s">
        <v>524</v>
      </c>
      <c r="B14" s="2431"/>
      <c r="C14" s="2431"/>
      <c r="D14" s="2431"/>
      <c r="E14" s="2432"/>
      <c r="F14" s="256" t="s">
        <v>998</v>
      </c>
      <c r="G14" s="563"/>
      <c r="H14" s="558">
        <v>11133</v>
      </c>
      <c r="I14" s="564"/>
      <c r="J14" s="1172"/>
      <c r="K14" s="1204">
        <v>2360</v>
      </c>
    </row>
    <row r="15" spans="1:11" x14ac:dyDescent="0.2">
      <c r="A15" s="2424" t="s">
        <v>5</v>
      </c>
      <c r="B15" s="2424"/>
      <c r="C15" s="2424"/>
      <c r="D15" s="2424"/>
      <c r="E15" s="2425"/>
      <c r="F15" s="256" t="s">
        <v>999</v>
      </c>
      <c r="G15" s="564"/>
      <c r="H15" s="558"/>
      <c r="I15" s="558"/>
      <c r="J15" s="1204">
        <v>120265</v>
      </c>
      <c r="K15" s="1204"/>
    </row>
    <row r="16" spans="1:11" ht="12.75" customHeight="1" x14ac:dyDescent="0.2">
      <c r="A16" s="2424" t="s">
        <v>336</v>
      </c>
      <c r="B16" s="2424"/>
      <c r="C16" s="2424"/>
      <c r="D16" s="2424"/>
      <c r="E16" s="2425"/>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17" t="s">
        <v>426</v>
      </c>
      <c r="B18" s="2418"/>
      <c r="C18" s="2418"/>
      <c r="D18" s="2418"/>
      <c r="E18" s="2419"/>
      <c r="F18" s="256" t="s">
        <v>1085</v>
      </c>
      <c r="G18" s="563"/>
      <c r="H18" s="563"/>
      <c r="I18" s="563"/>
      <c r="J18" s="1204"/>
      <c r="K18" s="1190"/>
    </row>
    <row r="19" spans="1:11" ht="25.5" customHeight="1" x14ac:dyDescent="0.2">
      <c r="A19" s="2434" t="s">
        <v>1999</v>
      </c>
      <c r="B19" s="2434"/>
      <c r="C19" s="2434"/>
      <c r="D19" s="2434"/>
      <c r="E19" s="2435"/>
      <c r="F19" s="256" t="s">
        <v>1086</v>
      </c>
      <c r="G19" s="563"/>
      <c r="H19" s="563"/>
      <c r="I19" s="563"/>
      <c r="J19" s="1204"/>
      <c r="K19" s="1190"/>
    </row>
    <row r="20" spans="1:11" ht="12.75" customHeight="1" x14ac:dyDescent="0.2">
      <c r="A20" s="2436" t="s">
        <v>1839</v>
      </c>
      <c r="B20" s="2437"/>
      <c r="C20" s="2437"/>
      <c r="D20" s="2437"/>
      <c r="E20" s="2438"/>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403" t="s">
        <v>1841</v>
      </c>
      <c r="B22" s="2403"/>
      <c r="C22" s="2403"/>
      <c r="D22" s="2403"/>
      <c r="E22" s="2433"/>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11133</v>
      </c>
      <c r="I23" s="559">
        <f>SUM(I14:I16,I21,I22)</f>
        <v>0</v>
      </c>
      <c r="J23" s="559">
        <f>SUM(J14:J16,J21,J22)</f>
        <v>120265</v>
      </c>
      <c r="K23" s="559">
        <f>SUM(K14:K16,K21,K22)</f>
        <v>2360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122331</v>
      </c>
      <c r="K24" s="1206">
        <f>SUM(K3,K12)-K23</f>
        <v>0</v>
      </c>
    </row>
    <row r="25" spans="1:11" ht="13.5" thickTop="1" x14ac:dyDescent="0.2">
      <c r="A25" s="1192" t="s">
        <v>485</v>
      </c>
      <c r="B25" s="1178"/>
      <c r="C25" s="1178"/>
      <c r="D25" s="1178"/>
      <c r="E25" s="1179"/>
      <c r="F25" s="1177">
        <v>714</v>
      </c>
      <c r="G25" s="1207"/>
      <c r="H25" s="1207"/>
      <c r="I25" s="1207"/>
      <c r="J25" s="1205">
        <v>122331</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428"/>
      <c r="I31" s="2429"/>
      <c r="J31" s="2429"/>
      <c r="K31" s="2429"/>
    </row>
    <row r="32" spans="1:11" x14ac:dyDescent="0.2">
      <c r="A32" s="58"/>
      <c r="B32" s="9"/>
      <c r="C32" s="9"/>
      <c r="D32" s="9"/>
      <c r="E32" s="547"/>
      <c r="F32" s="1145" t="s">
        <v>620</v>
      </c>
      <c r="G32" s="567"/>
      <c r="H32" s="2430"/>
      <c r="I32" s="2429"/>
      <c r="J32" s="2429"/>
      <c r="K32" s="2429"/>
    </row>
    <row r="33" spans="1:11" x14ac:dyDescent="0.2">
      <c r="A33" s="1727" t="s">
        <v>1838</v>
      </c>
      <c r="B33" s="112"/>
      <c r="C33" s="112"/>
      <c r="D33" s="112"/>
      <c r="E33" s="112"/>
      <c r="F33" s="112"/>
      <c r="G33" s="568"/>
      <c r="H33" s="2430"/>
      <c r="I33" s="2429"/>
      <c r="J33" s="2429"/>
      <c r="K33" s="2429"/>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03" t="s">
        <v>621</v>
      </c>
      <c r="B41" s="2404"/>
      <c r="C41" s="2404"/>
      <c r="D41" s="2404"/>
      <c r="E41" s="2404"/>
      <c r="F41" s="240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orizontalCentered="1" headings="1"/>
  <pageMargins left="0.5" right="0.5" top="1.4" bottom="0.75" header="1" footer="0.5"/>
  <pageSetup scale="72"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accountant's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39"/>
      <c r="K1" s="2440"/>
      <c r="L1" s="2440"/>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28500</v>
      </c>
      <c r="D5" s="633"/>
      <c r="E5" s="633"/>
      <c r="F5" s="1056">
        <f>(C5+D5)-E5</f>
        <v>28500</v>
      </c>
      <c r="G5" s="629"/>
      <c r="H5" s="635"/>
      <c r="I5" s="635"/>
      <c r="J5" s="635"/>
      <c r="K5" s="640"/>
      <c r="L5" s="1055">
        <f>F5-K5</f>
        <v>28500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3911215</v>
      </c>
      <c r="D8" s="634">
        <v>74790</v>
      </c>
      <c r="E8" s="634"/>
      <c r="F8" s="1056">
        <f>(C8+D8)-E8</f>
        <v>3986005</v>
      </c>
      <c r="G8" s="630">
        <v>50</v>
      </c>
      <c r="H8" s="570">
        <v>2124712</v>
      </c>
      <c r="I8" s="570">
        <v>73854</v>
      </c>
      <c r="J8" s="570"/>
      <c r="K8" s="1055">
        <f>(H8+I8)-J8</f>
        <v>2198566</v>
      </c>
      <c r="L8" s="1055">
        <f>F8-K8</f>
        <v>1787439</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24084</v>
      </c>
      <c r="D10" s="1057"/>
      <c r="E10" s="1057"/>
      <c r="F10" s="1058">
        <f>(C10+D10)-E10</f>
        <v>24084</v>
      </c>
      <c r="G10" s="630">
        <v>20</v>
      </c>
      <c r="H10" s="1059">
        <v>24084</v>
      </c>
      <c r="I10" s="1059"/>
      <c r="J10" s="1059"/>
      <c r="K10" s="1055">
        <f>(H10+I10)-J10</f>
        <v>24084</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209252</v>
      </c>
      <c r="D12" s="634">
        <f>9852+5546+2610</f>
        <v>18008</v>
      </c>
      <c r="E12" s="634"/>
      <c r="F12" s="1056">
        <f>(C12+D12)-E12</f>
        <v>227260</v>
      </c>
      <c r="G12" s="630">
        <v>10</v>
      </c>
      <c r="H12" s="570">
        <v>183204</v>
      </c>
      <c r="I12" s="570">
        <f>9191+545</f>
        <v>9736</v>
      </c>
      <c r="J12" s="570"/>
      <c r="K12" s="1055">
        <f>(H12+I12)-J12</f>
        <v>192940</v>
      </c>
      <c r="L12" s="1055">
        <f>F12-K12</f>
        <v>34320</v>
      </c>
    </row>
    <row r="13" spans="1:14" ht="14.25" thickTop="1" thickBot="1" x14ac:dyDescent="0.25">
      <c r="A13" s="645" t="s">
        <v>1312</v>
      </c>
      <c r="B13" s="284">
        <v>252</v>
      </c>
      <c r="C13" s="634">
        <v>426681</v>
      </c>
      <c r="D13" s="634">
        <f>1859+24659</f>
        <v>26518</v>
      </c>
      <c r="E13" s="634"/>
      <c r="F13" s="1056">
        <f>(C13+D13)-E13</f>
        <v>453199</v>
      </c>
      <c r="G13" s="630">
        <v>5</v>
      </c>
      <c r="H13" s="570">
        <v>254711</v>
      </c>
      <c r="I13" s="570">
        <f>8261+46674+5715</f>
        <v>60650</v>
      </c>
      <c r="J13" s="570"/>
      <c r="K13" s="1055">
        <f>(H13+I13)-J13</f>
        <v>315361</v>
      </c>
      <c r="L13" s="1055">
        <f>F13-K13</f>
        <v>137838</v>
      </c>
    </row>
    <row r="14" spans="1:14" ht="14.25" thickTop="1" thickBot="1" x14ac:dyDescent="0.25">
      <c r="A14" s="645" t="s">
        <v>1313</v>
      </c>
      <c r="B14" s="284">
        <v>253</v>
      </c>
      <c r="C14" s="570">
        <v>5981</v>
      </c>
      <c r="D14" s="570"/>
      <c r="E14" s="570"/>
      <c r="F14" s="1056">
        <f>(C14+D14)-E14</f>
        <v>5981</v>
      </c>
      <c r="G14" s="630">
        <v>3</v>
      </c>
      <c r="H14" s="570">
        <v>3679</v>
      </c>
      <c r="I14" s="570">
        <v>1994</v>
      </c>
      <c r="J14" s="570"/>
      <c r="K14" s="1055">
        <f>(H14+I14)-J14</f>
        <v>5673</v>
      </c>
      <c r="L14" s="1055">
        <f>F14-K14</f>
        <v>308</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4605713</v>
      </c>
      <c r="D16" s="636">
        <f>SUM(D3,D5:D6,D8:D10,D12:D15)</f>
        <v>119316</v>
      </c>
      <c r="E16" s="636">
        <f>SUM(E3,E5:E6,E8:E10,E12:E15)</f>
        <v>0</v>
      </c>
      <c r="F16" s="636">
        <f>SUM(F3,F5:F6,F8:F10,F12:F15)</f>
        <v>4725029</v>
      </c>
      <c r="G16" s="630"/>
      <c r="H16" s="636">
        <f>SUM(H3,H6,H8:H10,H12:H14,)</f>
        <v>2590390</v>
      </c>
      <c r="I16" s="636">
        <f>SUM(I3,I6,I8:I10,I12:I14,)</f>
        <v>146234</v>
      </c>
      <c r="J16" s="636">
        <f>SUM(J3,J6,J8:J10,J12:J14,)</f>
        <v>0</v>
      </c>
      <c r="K16" s="1056">
        <f>(H16+I16)-J16</f>
        <v>2736624</v>
      </c>
      <c r="L16" s="1056">
        <f>F16-K16</f>
        <v>1988405</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146234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headings="1"/>
  <pageMargins left="0.5" right="0.5" top="1.25" bottom="0.75" header="1" footer="0.5"/>
  <pageSetup scale="80" firstPageNumber="27" orientation="landscape" useFirstPageNumber="1" r:id="rId1"/>
  <headerFooter alignWithMargins="0">
    <oddHeader>&amp;L&amp;8Page &amp;P&amp;C &amp;R&amp;8Page &amp;P</oddHeader>
    <oddFooter>&amp;L&amp;8Print Date: &amp;D
&amp;F&amp;CReference should be made to accountant's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view="pageBreakPreview" colorId="8" zoomScale="85" zoomScaleNormal="110" zoomScaleSheetLayoutView="85" workbookViewId="0">
      <pane ySplit="5" topLeftCell="A81" activePane="bottomLeft" state="frozen"/>
      <selection pane="bottomLeft" activeCell="D93" sqref="D9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4" t="s">
        <v>2014</v>
      </c>
      <c r="B1" s="2445"/>
      <c r="C1" s="2445"/>
      <c r="D1" s="2445"/>
      <c r="E1" s="2445"/>
      <c r="F1" s="2446"/>
      <c r="G1" s="929"/>
    </row>
    <row r="2" spans="1:7" ht="13.5" thickBot="1" x14ac:dyDescent="0.25">
      <c r="A2" s="2447" t="s">
        <v>556</v>
      </c>
      <c r="B2" s="2448"/>
      <c r="C2" s="2448"/>
      <c r="D2" s="2448"/>
      <c r="E2" s="2448"/>
      <c r="F2" s="244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50"/>
      <c r="B5" s="2451"/>
      <c r="C5" s="2451"/>
      <c r="D5" s="2451"/>
      <c r="E5" s="2451"/>
      <c r="F5" s="2451"/>
    </row>
    <row r="6" spans="1:7" ht="13.5" customHeight="1" thickBot="1" x14ac:dyDescent="0.25">
      <c r="A6" s="2441" t="s">
        <v>1292</v>
      </c>
      <c r="B6" s="2442"/>
      <c r="C6" s="2442"/>
      <c r="D6" s="2442"/>
      <c r="E6" s="2442"/>
      <c r="F6" s="2443"/>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2519059</v>
      </c>
      <c r="G8" s="355"/>
    </row>
    <row r="9" spans="1:7" ht="12" customHeight="1" x14ac:dyDescent="0.2">
      <c r="A9" s="357" t="s">
        <v>528</v>
      </c>
      <c r="B9" s="933" t="s">
        <v>1804</v>
      </c>
      <c r="C9" s="356"/>
      <c r="D9" s="357" t="s">
        <v>580</v>
      </c>
      <c r="E9" s="574"/>
      <c r="F9" s="935">
        <f>'Expenditures 15-22'!K150</f>
        <v>98555</v>
      </c>
      <c r="G9" s="936"/>
    </row>
    <row r="10" spans="1:7" ht="12" customHeight="1" x14ac:dyDescent="0.2">
      <c r="A10" s="357" t="s">
        <v>578</v>
      </c>
      <c r="B10" s="933" t="s">
        <v>1805</v>
      </c>
      <c r="C10" s="356"/>
      <c r="D10" s="357" t="s">
        <v>580</v>
      </c>
      <c r="E10" s="574"/>
      <c r="F10" s="935">
        <f>'Expenditures 15-22'!K168</f>
        <v>140968</v>
      </c>
      <c r="G10" s="936"/>
    </row>
    <row r="11" spans="1:7" ht="12" customHeight="1" x14ac:dyDescent="0.2">
      <c r="A11" s="357" t="s">
        <v>529</v>
      </c>
      <c r="B11" s="933" t="s">
        <v>1806</v>
      </c>
      <c r="C11" s="356"/>
      <c r="D11" s="357" t="s">
        <v>580</v>
      </c>
      <c r="E11" s="574"/>
      <c r="F11" s="935">
        <f>'Expenditures 15-22'!K204</f>
        <v>100556</v>
      </c>
      <c r="G11" s="936"/>
    </row>
    <row r="12" spans="1:7" ht="12" customHeight="1" x14ac:dyDescent="0.2">
      <c r="A12" s="357" t="s">
        <v>530</v>
      </c>
      <c r="B12" s="933" t="s">
        <v>1807</v>
      </c>
      <c r="C12" s="356"/>
      <c r="D12" s="357" t="s">
        <v>580</v>
      </c>
      <c r="E12" s="574"/>
      <c r="F12" s="935">
        <f>'Expenditures 15-22'!K288</f>
        <v>86276</v>
      </c>
      <c r="G12" s="936"/>
    </row>
    <row r="13" spans="1:7" ht="12" customHeight="1" x14ac:dyDescent="0.2">
      <c r="A13" s="357" t="s">
        <v>112</v>
      </c>
      <c r="B13" s="933" t="s">
        <v>1808</v>
      </c>
      <c r="C13" s="356"/>
      <c r="D13" s="357" t="s">
        <v>580</v>
      </c>
      <c r="E13" s="574"/>
      <c r="F13" s="935">
        <f>'Expenditures 15-22'!K331</f>
        <v>65093</v>
      </c>
      <c r="G13" s="937"/>
    </row>
    <row r="14" spans="1:7" ht="12" customHeight="1" thickBot="1" x14ac:dyDescent="0.25">
      <c r="A14" s="938"/>
      <c r="B14" s="575"/>
      <c r="C14" s="576"/>
      <c r="D14" s="993" t="s">
        <v>580</v>
      </c>
      <c r="E14" s="587" t="s">
        <v>1112</v>
      </c>
      <c r="F14" s="939">
        <f>SUM(F8:F13)</f>
        <v>3010507</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96767</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123451</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345065</v>
      </c>
      <c r="G53" s="355"/>
    </row>
    <row r="54" spans="1:7" ht="12" customHeight="1" x14ac:dyDescent="0.2">
      <c r="A54" s="357" t="s">
        <v>527</v>
      </c>
      <c r="B54" s="357" t="s">
        <v>1816</v>
      </c>
      <c r="C54" s="954" t="s">
        <v>1138</v>
      </c>
      <c r="D54" s="950" t="s">
        <v>1278</v>
      </c>
      <c r="E54" s="574"/>
      <c r="F54" s="1097">
        <f>'Expenditures 15-22'!G114</f>
        <v>1134</v>
      </c>
      <c r="G54" s="355"/>
    </row>
    <row r="55" spans="1:7" ht="12" customHeight="1" x14ac:dyDescent="0.2">
      <c r="A55" s="357" t="s">
        <v>527</v>
      </c>
      <c r="B55" s="357" t="s">
        <v>1817</v>
      </c>
      <c r="C55" s="954" t="s">
        <v>1138</v>
      </c>
      <c r="D55" s="950" t="s">
        <v>328</v>
      </c>
      <c r="E55" s="574"/>
      <c r="F55" s="1097">
        <f>'Expenditures 15-22'!I114</f>
        <v>0</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1820</v>
      </c>
      <c r="C58" s="951" t="s">
        <v>1138</v>
      </c>
      <c r="D58" s="950" t="s">
        <v>1278</v>
      </c>
      <c r="E58" s="574"/>
      <c r="F58" s="1099">
        <f>'Expenditures 15-22'!G150</f>
        <v>725</v>
      </c>
      <c r="G58" s="355"/>
    </row>
    <row r="59" spans="1:7" ht="12" customHeight="1" x14ac:dyDescent="0.2">
      <c r="A59" s="960" t="s">
        <v>528</v>
      </c>
      <c r="B59" s="67" t="s">
        <v>1821</v>
      </c>
      <c r="C59" s="1040" t="s">
        <v>1138</v>
      </c>
      <c r="D59" s="67" t="s">
        <v>328</v>
      </c>
      <c r="F59" s="1100">
        <f>'Expenditures 15-22'!I150</f>
        <v>0</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70000</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1826</v>
      </c>
      <c r="C64" s="958" t="str">
        <f>'Expenditures 15-22'!B200</f>
        <v>5300</v>
      </c>
      <c r="D64" s="1041" t="s">
        <v>351</v>
      </c>
      <c r="E64" s="574"/>
      <c r="F64" s="1097">
        <f>'Expenditures 15-22'!K200</f>
        <v>0</v>
      </c>
      <c r="G64" s="355"/>
    </row>
    <row r="65" spans="1:8" ht="12" customHeight="1" x14ac:dyDescent="0.2">
      <c r="A65" s="357" t="s">
        <v>529</v>
      </c>
      <c r="B65" s="357" t="s">
        <v>1827</v>
      </c>
      <c r="C65" s="951" t="s">
        <v>1138</v>
      </c>
      <c r="D65" s="950" t="s">
        <v>1278</v>
      </c>
      <c r="E65" s="574"/>
      <c r="F65" s="1097">
        <f>'Expenditures 15-22'!G204</f>
        <v>24659</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6159</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1833</v>
      </c>
      <c r="C72" s="951">
        <f>'Expenditures 15-22'!B274</f>
        <v>3000</v>
      </c>
      <c r="D72" s="941" t="s">
        <v>517</v>
      </c>
      <c r="E72" s="574"/>
      <c r="F72" s="1097">
        <f>'Expenditures 15-22'!K274</f>
        <v>0</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667960</v>
      </c>
      <c r="G75" s="355"/>
    </row>
    <row r="76" spans="1:8" s="960" customFormat="1" ht="12" customHeight="1" thickTop="1" thickBot="1" x14ac:dyDescent="0.25">
      <c r="A76" s="580"/>
      <c r="B76" s="578"/>
      <c r="C76" s="579"/>
      <c r="D76" s="959" t="s">
        <v>1791</v>
      </c>
      <c r="E76" s="590"/>
      <c r="F76" s="1103">
        <f>(F14-F75)</f>
        <v>2342547</v>
      </c>
      <c r="G76" s="357"/>
    </row>
    <row r="77" spans="1:8" s="960" customFormat="1" ht="12" customHeight="1" thickTop="1" x14ac:dyDescent="0.2">
      <c r="A77" s="581"/>
      <c r="B77" s="578"/>
      <c r="C77" s="579"/>
      <c r="D77" s="959" t="s">
        <v>2028</v>
      </c>
      <c r="E77" s="590"/>
      <c r="F77" s="1564">
        <v>296.33999999999997</v>
      </c>
      <c r="G77" s="358"/>
      <c r="H77" s="357"/>
    </row>
    <row r="78" spans="1:8" s="960" customFormat="1" ht="12" customHeight="1" thickBot="1" x14ac:dyDescent="0.25">
      <c r="A78" s="582"/>
      <c r="B78" s="578"/>
      <c r="C78" s="579"/>
      <c r="D78" s="959" t="s">
        <v>1858</v>
      </c>
      <c r="E78" s="590" t="s">
        <v>1112</v>
      </c>
      <c r="F78" s="1104">
        <f>IF(F77&gt;0,F76/F77," Complete Line 77")</f>
        <v>7904.9301478031994</v>
      </c>
      <c r="G78" s="357"/>
    </row>
    <row r="79" spans="1:8" s="960" customFormat="1" ht="12" thickTop="1" x14ac:dyDescent="0.2">
      <c r="A79" s="382"/>
      <c r="B79" s="357"/>
      <c r="C79" s="356"/>
      <c r="D79" s="577"/>
      <c r="E79" s="574"/>
      <c r="F79" s="961"/>
      <c r="G79" s="357"/>
    </row>
    <row r="80" spans="1:8" s="960" customFormat="1" ht="12" thickBot="1" x14ac:dyDescent="0.25">
      <c r="A80" s="2441" t="s">
        <v>1293</v>
      </c>
      <c r="B80" s="2442"/>
      <c r="C80" s="2442"/>
      <c r="D80" s="2442"/>
      <c r="E80" s="2442"/>
      <c r="F80" s="244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3878</v>
      </c>
      <c r="G93" s="968"/>
    </row>
    <row r="94" spans="1:7" ht="12" customHeight="1" x14ac:dyDescent="0.2">
      <c r="A94" s="969" t="s">
        <v>146</v>
      </c>
      <c r="B94" s="969" t="s">
        <v>182</v>
      </c>
      <c r="C94" s="966">
        <v>1700</v>
      </c>
      <c r="D94" s="975" t="str">
        <f>'Revenues 9-14'!A82</f>
        <v>Total District/School Activity Income</v>
      </c>
      <c r="E94" s="383"/>
      <c r="F94" s="1062">
        <f>SUM('Revenues 9-14'!C82,'Revenues 9-14'!D82)</f>
        <v>12548</v>
      </c>
      <c r="G94" s="968"/>
    </row>
    <row r="95" spans="1:7" ht="12" customHeight="1" x14ac:dyDescent="0.2">
      <c r="A95" s="969" t="s">
        <v>527</v>
      </c>
      <c r="B95" s="969" t="s">
        <v>183</v>
      </c>
      <c r="C95" s="966">
        <f>'Revenues 9-14'!B84</f>
        <v>1811</v>
      </c>
      <c r="D95" s="967" t="str">
        <f>'Revenues 9-14'!A84</f>
        <v>Rentals - Regular Textbooks</v>
      </c>
      <c r="E95" s="383"/>
      <c r="F95" s="1062">
        <f>'Revenues 9-14'!C84</f>
        <v>9260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12620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67893</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455</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778</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1031</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41653</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18048</v>
      </c>
      <c r="G127" s="68"/>
    </row>
    <row r="128" spans="1:7" ht="12" customHeight="1" x14ac:dyDescent="0.2">
      <c r="A128" s="380" t="s">
        <v>750</v>
      </c>
      <c r="B128" s="380" t="s">
        <v>881</v>
      </c>
      <c r="C128" s="984" t="s">
        <v>1138</v>
      </c>
      <c r="D128" s="983" t="str">
        <f>'Revenues 9-14'!A201</f>
        <v>Total Food Service</v>
      </c>
      <c r="E128" s="383"/>
      <c r="F128" s="1062">
        <f>SUM('Revenues 9-14'!C201,'Revenues 9-14'!G201)</f>
        <v>128346</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133999</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49857</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18780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1794</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0</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500940</v>
      </c>
    </row>
    <row r="176" spans="1:7" ht="12" customHeight="1" x14ac:dyDescent="0.2">
      <c r="A176" s="583"/>
      <c r="B176" s="584"/>
      <c r="C176" s="585"/>
      <c r="D176" s="991" t="s">
        <v>1855</v>
      </c>
      <c r="E176" s="1045"/>
      <c r="F176" s="1107">
        <f>'PCTC-OEPP 28-29'!F76-F175</f>
        <v>1841607</v>
      </c>
    </row>
    <row r="177" spans="1:7" ht="12" customHeight="1" x14ac:dyDescent="0.2">
      <c r="A177" s="583"/>
      <c r="B177" s="584"/>
      <c r="C177" s="585"/>
      <c r="D177" s="991" t="s">
        <v>2012</v>
      </c>
      <c r="E177" s="1045"/>
      <c r="F177" s="1107">
        <f>'Cap Outlay Deprec 27'!I18</f>
        <v>146234</v>
      </c>
    </row>
    <row r="178" spans="1:7" ht="12" customHeight="1" x14ac:dyDescent="0.2">
      <c r="A178" s="583"/>
      <c r="B178" s="584"/>
      <c r="C178" s="585"/>
      <c r="D178" s="991" t="s">
        <v>1857</v>
      </c>
      <c r="E178" s="1045"/>
      <c r="F178" s="1107">
        <f>F176+F177</f>
        <v>1987841</v>
      </c>
    </row>
    <row r="179" spans="1:7" ht="12" customHeight="1" x14ac:dyDescent="0.2">
      <c r="A179" s="583"/>
      <c r="B179" s="586"/>
      <c r="C179" s="585"/>
      <c r="D179" s="991" t="s">
        <v>2013</v>
      </c>
      <c r="E179" s="1045"/>
      <c r="F179" s="1108">
        <f>'PCTC-OEPP 28-29'!F77</f>
        <v>296.33999999999997</v>
      </c>
      <c r="G179" s="68"/>
    </row>
    <row r="180" spans="1:7" ht="12" customHeight="1" thickBot="1" x14ac:dyDescent="0.25">
      <c r="A180" s="583"/>
      <c r="B180" s="586"/>
      <c r="C180" s="585"/>
      <c r="D180" s="991" t="s">
        <v>1934</v>
      </c>
      <c r="E180" s="1045" t="s">
        <v>1935</v>
      </c>
      <c r="F180" s="1109">
        <f>F178/F179</f>
        <v>6707.9739488425466</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orizontalCentered="1" headings="1"/>
  <pageMargins left="1" right="0.75" top="1.25" bottom="0.75" header="1" footer="0.25"/>
  <pageSetup scale="63" firstPageNumber="28" fitToHeight="2" orientation="portrait" useFirstPageNumber="1" r:id="rId1"/>
  <headerFooter differentOddEven="1" alignWithMargins="0">
    <oddHeader>&amp;L&amp;8Page &amp;P&amp;C &amp;R&amp;8Page &amp;P</oddHeader>
    <oddFooter>&amp;L&amp;8Print Date: &amp;D
&amp;F&amp;CReference should be made to accountant's report regarding this information.
57</oddFooter>
    <evenFooter>&amp;CReference should be made to accountant's report regarding this information.
58</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E30" sqref="E3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52" t="s">
        <v>1630</v>
      </c>
      <c r="B5" s="2453"/>
      <c r="C5" s="2453"/>
      <c r="D5" s="2453"/>
      <c r="E5" s="2453"/>
      <c r="F5" s="2453"/>
      <c r="G5" s="2454"/>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129175</v>
      </c>
      <c r="F10" s="855"/>
      <c r="G10" s="1110"/>
      <c r="H10" s="215"/>
      <c r="I10" s="215"/>
    </row>
    <row r="11" spans="1:9" s="2" customFormat="1" ht="22.5" customHeight="1" x14ac:dyDescent="0.2">
      <c r="A11" s="2457" t="s">
        <v>2090</v>
      </c>
      <c r="B11" s="2458"/>
      <c r="C11" s="2458"/>
      <c r="D11" s="2459"/>
      <c r="E11" s="1993">
        <v>14861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1539934</v>
      </c>
      <c r="F19" s="762"/>
      <c r="G19" s="764">
        <f>'Expenditures 15-22'!K33-SUM('Expenditures 15-22'!G33,'Expenditures 15-22'!I33)+'Expenditures 15-22'!D223</f>
        <v>1539934</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52589</v>
      </c>
      <c r="F21" s="762"/>
      <c r="G21" s="764">
        <f>'Expenditures 15-22'!K42-SUM('Expenditures 15-22'!G42,'Expenditures 15-22'!I42)+'Expenditures 15-22'!K120-SUM('Expenditures 15-22'!G120,'Expenditures 15-22'!I120)+'Expenditures 15-22'!K174-SUM('Expenditures 15-22'!G174,'Expenditures 15-22'!I174)+'Expenditures 15-22'!D232</f>
        <v>52589</v>
      </c>
      <c r="H21" s="285"/>
      <c r="I21" s="215"/>
    </row>
    <row r="22" spans="1:9" s="2" customFormat="1" ht="12" customHeight="1" x14ac:dyDescent="0.2">
      <c r="A22" s="761" t="s">
        <v>644</v>
      </c>
      <c r="B22" s="757"/>
      <c r="C22" s="756">
        <v>2200</v>
      </c>
      <c r="D22" s="762"/>
      <c r="E22" s="763">
        <f>'Expenditures 15-22'!K47-SUM('Expenditures 15-22'!G47,'Expenditures 15-22'!I47)+'Expenditures 15-22'!D237</f>
        <v>7215</v>
      </c>
      <c r="F22" s="762"/>
      <c r="G22" s="764">
        <f>'Expenditures 15-22'!K47-SUM('Expenditures 15-22'!G47,'Expenditures 15-22'!I47)+'Expenditures 15-22'!D237</f>
        <v>7215</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179898</v>
      </c>
      <c r="F23" s="762"/>
      <c r="G23" s="763">
        <f>'Expenditures 15-22'!K53-SUM('Expenditures 15-22'!G53,'Expenditures 15-22'!I53)+'Expenditures 15-22'!D251+'Expenditures 15-22'!K323-SUM('Expenditures 15-22'!G323,'Expenditures 15-22'!I323)</f>
        <v>179898</v>
      </c>
      <c r="H23" s="285"/>
      <c r="I23" s="215"/>
    </row>
    <row r="24" spans="1:9" s="2" customFormat="1" ht="12" customHeight="1" x14ac:dyDescent="0.2">
      <c r="A24" s="761" t="s">
        <v>646</v>
      </c>
      <c r="B24" s="757"/>
      <c r="C24" s="756">
        <v>2400</v>
      </c>
      <c r="D24" s="762"/>
      <c r="E24" s="763">
        <f>'Expenditures 15-22'!K57-SUM('Expenditures 15-22'!G57,'Expenditures 15-22'!I57)+'Expenditures 15-22'!D255</f>
        <v>218379</v>
      </c>
      <c r="F24" s="762"/>
      <c r="G24" s="764">
        <f>'Expenditures 15-22'!K57-SUM('Expenditures 15-22'!G57,'Expenditures 15-22'!I57)+'Expenditures 15-22'!D255</f>
        <v>218379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55988</v>
      </c>
      <c r="E27" s="763">
        <f>E8</f>
        <v>0</v>
      </c>
      <c r="F27" s="763">
        <f>'Expenditures 15-22'!K60-SUM('Expenditures 15-22'!G60,'Expenditures 15-22'!I60)+'Expenditures 15-22'!D258-E8</f>
        <v>55988</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209057</v>
      </c>
      <c r="F28" s="766">
        <f>'Expenditures 15-22'!K61-SUM('Expenditures 15-22'!G61,'Expenditures 15-22'!I61)+'Expenditures 15-22'!K124-SUM('Expenditures 15-22'!G124,'Expenditures 15-22'!I124)+'Expenditures 15-22'!D260-E9</f>
        <v>209057</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88485</v>
      </c>
      <c r="F29" s="762"/>
      <c r="G29" s="764">
        <f>'Expenditures 15-22'!K62-SUM('Expenditures 15-22'!G62,'Expenditures 15-22'!I62)+'Expenditures 15-22'!K125-SUM('Expenditures 15-22'!G125,'Expenditures 15-22'!I125)+'Expenditures 15-22'!K176-SUM('Expenditures 15-22'!G176,'Expenditures 15-22'!I176)+'Expenditures 15-22'!D261</f>
        <v>88485</v>
      </c>
      <c r="H29" s="391"/>
    </row>
    <row r="30" spans="1:9" ht="12" customHeight="1" x14ac:dyDescent="0.2">
      <c r="A30" s="761" t="s">
        <v>106</v>
      </c>
      <c r="B30" s="759"/>
      <c r="C30" s="756">
        <v>2560</v>
      </c>
      <c r="D30" s="762"/>
      <c r="E30" s="763">
        <f>'Expenditures 15-22'!K63-SUM('Expenditures 15-22'!G63,'Expenditures 15-22'!I63)+'Expenditures 15-22'!D262-E10</f>
        <v>14353</v>
      </c>
      <c r="F30" s="762"/>
      <c r="G30" s="763">
        <f>'Expenditures 15-22'!K63-SUM('Expenditures 15-22'!G63,'Expenditures 15-22'!I63)+'Expenditures 15-22'!D262-E10</f>
        <v>14353</v>
      </c>
    </row>
    <row r="31" spans="1:9" ht="12" customHeight="1" x14ac:dyDescent="0.2">
      <c r="A31" s="761" t="s">
        <v>107</v>
      </c>
      <c r="B31" s="759"/>
      <c r="C31" s="756">
        <v>2570</v>
      </c>
      <c r="D31" s="763">
        <f>'Expenditures 15-22'!K64-SUM('Expenditures 15-22'!G64,'Expenditures 15-22'!I64)+'Expenditures 15-22'!D263-E12</f>
        <v>2883</v>
      </c>
      <c r="E31" s="763">
        <f>E12</f>
        <v>0</v>
      </c>
      <c r="F31" s="763">
        <f>'Expenditures 15-22'!K64-SUM('Expenditures 15-22'!G64,'Expenditures 15-22'!I64)+'Expenditures 15-22'!D263-E12</f>
        <v>2883</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58871</v>
      </c>
      <c r="E40" s="766">
        <f>SUM(E19:E39)</f>
        <v>2309910</v>
      </c>
      <c r="F40" s="766">
        <f>SUM(F19:F39)</f>
        <v>267928</v>
      </c>
      <c r="G40" s="766">
        <f>SUM(G19:G39)</f>
        <v>2100853</v>
      </c>
    </row>
    <row r="41" spans="1:7" x14ac:dyDescent="0.2">
      <c r="A41" s="285"/>
      <c r="B41" s="215"/>
      <c r="C41" s="286"/>
      <c r="D41" s="2455" t="s">
        <v>602</v>
      </c>
      <c r="E41" s="2456"/>
      <c r="F41" s="770" t="s">
        <v>603</v>
      </c>
      <c r="G41" s="777"/>
    </row>
    <row r="42" spans="1:7" ht="12" customHeight="1" x14ac:dyDescent="0.2">
      <c r="A42" s="285"/>
      <c r="B42" s="215"/>
      <c r="C42" s="286"/>
      <c r="D42" s="771" t="s">
        <v>551</v>
      </c>
      <c r="E42" s="767">
        <f>D40</f>
        <v>58871</v>
      </c>
      <c r="F42" s="771" t="s">
        <v>553</v>
      </c>
      <c r="G42" s="767">
        <f>F40</f>
        <v>267928</v>
      </c>
    </row>
    <row r="43" spans="1:7" ht="12" customHeight="1" x14ac:dyDescent="0.2">
      <c r="A43" s="285"/>
      <c r="B43" s="215"/>
      <c r="C43" s="286"/>
      <c r="D43" s="771" t="s">
        <v>552</v>
      </c>
      <c r="E43" s="767">
        <f>E40</f>
        <v>2309910</v>
      </c>
      <c r="F43" s="771" t="s">
        <v>552</v>
      </c>
      <c r="G43" s="767">
        <f>G40</f>
        <v>2100853</v>
      </c>
    </row>
    <row r="44" spans="1:7" ht="12" customHeight="1" x14ac:dyDescent="0.2">
      <c r="A44" s="285"/>
      <c r="B44" s="215"/>
      <c r="C44" s="215"/>
      <c r="D44" s="781" t="s">
        <v>1165</v>
      </c>
      <c r="E44" s="782">
        <f>(E42/E43)</f>
        <v>2.5486274357009581E-2</v>
      </c>
      <c r="F44" s="781" t="s">
        <v>1165</v>
      </c>
      <c r="G44" s="782">
        <f>(G42/G43)</f>
        <v>0.12753295923132174</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headings="1"/>
  <pageMargins left="0.5" right="0.5" top="1.4" bottom="1" header="1" footer="0.5"/>
  <pageSetup scale="72" firstPageNumber="30" orientation="landscape" useFirstPageNumber="1" r:id="rId1"/>
  <headerFooter alignWithMargins="0">
    <oddHeader>&amp;L&amp;8Page &amp;P&amp;C&amp;"Arial,Bold"
ESTIMATED INDIRECT COST DATA&amp;R&amp;8Page &amp;P</oddHeader>
    <oddFooter>&amp;L&amp;8Print Date:  &amp;D
&amp;F&amp;CReference should be made to accountant's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pane="bottomLeft" activeCell="A13" sqref="A13"/>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60" t="s">
        <v>1650</v>
      </c>
      <c r="B1" s="2460"/>
      <c r="C1" s="2460"/>
      <c r="D1" s="2460"/>
      <c r="E1" s="2460"/>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64" t="s">
        <v>1936</v>
      </c>
      <c r="B5" s="2465"/>
      <c r="C5" s="2465"/>
      <c r="D5" s="2465"/>
      <c r="E5" s="2465"/>
    </row>
    <row r="6" spans="1:7" ht="12" customHeight="1" x14ac:dyDescent="0.25">
      <c r="A6" s="1922"/>
      <c r="B6" s="2466" t="str">
        <f>COVER!A17</f>
        <v>South Fork SD 14</v>
      </c>
      <c r="C6" s="2466"/>
      <c r="D6" s="2466"/>
      <c r="E6" s="1923"/>
    </row>
    <row r="7" spans="1:7" ht="11.25" customHeight="1" x14ac:dyDescent="0.25">
      <c r="A7" s="1922"/>
      <c r="B7" s="2467">
        <f>COVER!A13</f>
        <v>3011014024</v>
      </c>
      <c r="C7" s="2467"/>
      <c r="D7" s="2467"/>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28.9" customHeight="1" x14ac:dyDescent="0.2">
      <c r="A13" s="1932" t="s">
        <v>1661</v>
      </c>
      <c r="B13" s="1933" t="s">
        <v>2098</v>
      </c>
      <c r="C13" s="1933" t="s">
        <v>2098</v>
      </c>
      <c r="D13" s="2151" t="s">
        <v>2098</v>
      </c>
      <c r="E13" s="2150" t="s">
        <v>2266</v>
      </c>
    </row>
    <row r="14" spans="1:7" ht="12" customHeight="1" x14ac:dyDescent="0.2">
      <c r="A14" s="1932" t="s">
        <v>1662</v>
      </c>
      <c r="B14" s="1933"/>
      <c r="C14" s="1933"/>
      <c r="D14" s="1936"/>
      <c r="E14" s="1935"/>
    </row>
    <row r="15" spans="1:7" ht="12" customHeight="1" x14ac:dyDescent="0.2">
      <c r="A15" s="1932" t="s">
        <v>1663</v>
      </c>
      <c r="B15" s="1933"/>
      <c r="C15" s="1933"/>
      <c r="D15" s="1936"/>
      <c r="E15" s="1935"/>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c r="C19" s="1933"/>
      <c r="D19" s="1936"/>
      <c r="E19" s="1935"/>
    </row>
    <row r="20" spans="1:11" ht="12" customHeight="1" x14ac:dyDescent="0.2">
      <c r="A20" s="1932" t="s">
        <v>1917</v>
      </c>
      <c r="B20" s="1933"/>
      <c r="C20" s="1933"/>
      <c r="D20" s="1936"/>
      <c r="E20" s="1935"/>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c r="C23" s="1933"/>
      <c r="D23" s="1936"/>
      <c r="E23" s="1935"/>
    </row>
    <row r="24" spans="1:11" ht="12" customHeight="1" x14ac:dyDescent="0.2">
      <c r="A24" s="1932" t="s">
        <v>1921</v>
      </c>
      <c r="B24" s="1933"/>
      <c r="C24" s="1933"/>
      <c r="D24" s="1936"/>
      <c r="E24" s="1935"/>
    </row>
    <row r="25" spans="1:11" ht="12" customHeight="1" x14ac:dyDescent="0.2">
      <c r="A25" s="1932" t="s">
        <v>1922</v>
      </c>
      <c r="B25" s="1933"/>
      <c r="C25" s="1933"/>
      <c r="D25" s="1936"/>
      <c r="E25" s="1935"/>
    </row>
    <row r="26" spans="1:11" ht="12" customHeight="1" x14ac:dyDescent="0.2">
      <c r="A26" s="1932" t="s">
        <v>1923</v>
      </c>
      <c r="B26" s="1933" t="s">
        <v>2098</v>
      </c>
      <c r="C26" s="1933" t="s">
        <v>2098</v>
      </c>
      <c r="D26" s="2151" t="s">
        <v>2098</v>
      </c>
      <c r="E26" s="1935" t="s">
        <v>2166</v>
      </c>
    </row>
    <row r="27" spans="1:11" x14ac:dyDescent="0.2">
      <c r="A27" s="1932" t="s">
        <v>1924</v>
      </c>
      <c r="B27" s="1933"/>
      <c r="C27" s="1933"/>
      <c r="D27" s="2151"/>
      <c r="E27" s="1935"/>
    </row>
    <row r="28" spans="1:11" ht="12" customHeight="1" x14ac:dyDescent="0.2">
      <c r="A28" s="1932" t="s">
        <v>1925</v>
      </c>
      <c r="B28" s="1933"/>
      <c r="C28" s="1933"/>
      <c r="D28" s="2151"/>
      <c r="E28" s="1935"/>
    </row>
    <row r="29" spans="1:11" ht="12" customHeight="1" x14ac:dyDescent="0.2">
      <c r="A29" s="1932" t="s">
        <v>1926</v>
      </c>
      <c r="B29" s="1933"/>
      <c r="C29" s="1933"/>
      <c r="D29" s="2151"/>
      <c r="E29" s="1935"/>
    </row>
    <row r="30" spans="1:11" ht="12" customHeight="1" x14ac:dyDescent="0.2">
      <c r="A30" s="1932" t="s">
        <v>1927</v>
      </c>
      <c r="B30" s="1933"/>
      <c r="C30" s="1933"/>
      <c r="D30" s="2151"/>
      <c r="E30" s="1935"/>
    </row>
    <row r="31" spans="1:11" ht="12" customHeight="1" x14ac:dyDescent="0.2">
      <c r="A31" s="1932" t="s">
        <v>1928</v>
      </c>
      <c r="B31" s="1933"/>
      <c r="C31" s="1933"/>
      <c r="D31" s="2151"/>
      <c r="E31" s="1935"/>
      <c r="K31" s="1946"/>
    </row>
    <row r="32" spans="1:11" ht="12" customHeight="1" x14ac:dyDescent="0.2">
      <c r="A32" s="1932" t="s">
        <v>1929</v>
      </c>
      <c r="B32" s="1933"/>
      <c r="C32" s="1933"/>
      <c r="D32" s="2151"/>
      <c r="E32" s="1935"/>
    </row>
    <row r="33" spans="1:5" ht="12" customHeight="1" x14ac:dyDescent="0.2">
      <c r="A33" s="1932" t="s">
        <v>1930</v>
      </c>
      <c r="B33" s="1933" t="s">
        <v>2098</v>
      </c>
      <c r="C33" s="1933" t="s">
        <v>2098</v>
      </c>
      <c r="D33" s="2151" t="s">
        <v>2098</v>
      </c>
      <c r="E33" s="1935" t="s">
        <v>2167</v>
      </c>
    </row>
    <row r="34" spans="1:5" ht="12" customHeight="1" x14ac:dyDescent="0.25">
      <c r="A34" s="1937"/>
      <c r="B34" s="1937"/>
      <c r="C34" s="1937"/>
      <c r="D34" s="1937"/>
      <c r="E34" s="1937"/>
    </row>
    <row r="35" spans="1:5" ht="12" customHeight="1" x14ac:dyDescent="0.2">
      <c r="A35" s="1938" t="s">
        <v>1668</v>
      </c>
      <c r="B35" s="2468"/>
      <c r="C35" s="2468"/>
      <c r="D35" s="2468"/>
      <c r="E35" s="2469"/>
    </row>
    <row r="36" spans="1:5" ht="12" customHeight="1" x14ac:dyDescent="0.2">
      <c r="A36" s="2470"/>
      <c r="B36" s="2471"/>
      <c r="C36" s="2471"/>
      <c r="D36" s="2471"/>
      <c r="E36" s="2472"/>
    </row>
    <row r="37" spans="1:5" ht="12" customHeight="1" x14ac:dyDescent="0.2">
      <c r="A37" s="2470"/>
      <c r="B37" s="2471"/>
      <c r="C37" s="2471"/>
      <c r="D37" s="2471"/>
      <c r="E37" s="2472"/>
    </row>
    <row r="38" spans="1:5" ht="12" customHeight="1" x14ac:dyDescent="0.2">
      <c r="A38" s="2473"/>
      <c r="B38" s="2474"/>
      <c r="C38" s="2474"/>
      <c r="D38" s="2474"/>
      <c r="E38" s="2475"/>
    </row>
    <row r="39" spans="1:5" ht="4.5" hidden="1" customHeight="1" x14ac:dyDescent="0.2">
      <c r="A39" s="1939"/>
      <c r="B39" s="1939"/>
      <c r="C39" s="1939"/>
      <c r="D39" s="1939"/>
      <c r="E39" s="1939"/>
    </row>
    <row r="40" spans="1:5" s="1937" customFormat="1" ht="12" customHeight="1" x14ac:dyDescent="0.25">
      <c r="A40" s="1940" t="s">
        <v>1667</v>
      </c>
      <c r="B40" s="2476"/>
      <c r="C40" s="2476"/>
      <c r="D40" s="2476"/>
      <c r="E40" s="2477"/>
    </row>
    <row r="41" spans="1:5" s="1937" customFormat="1" ht="12" customHeight="1" x14ac:dyDescent="0.25">
      <c r="A41" s="2478"/>
      <c r="B41" s="2479"/>
      <c r="C41" s="2479"/>
      <c r="D41" s="2479"/>
      <c r="E41" s="2480"/>
    </row>
    <row r="42" spans="1:5" s="1937" customFormat="1" ht="12" customHeight="1" x14ac:dyDescent="0.25">
      <c r="A42" s="2478"/>
      <c r="B42" s="2479"/>
      <c r="C42" s="2479"/>
      <c r="D42" s="2479"/>
      <c r="E42" s="2480"/>
    </row>
    <row r="43" spans="1:5" s="1937" customFormat="1" ht="15" x14ac:dyDescent="0.25">
      <c r="A43" s="2461"/>
      <c r="B43" s="2462"/>
      <c r="C43" s="2462"/>
      <c r="D43" s="2462"/>
      <c r="E43" s="2463"/>
    </row>
    <row r="44" spans="1:5" s="1937" customFormat="1" ht="12" hidden="1" customHeight="1" x14ac:dyDescent="0.25">
      <c r="A44" s="2461"/>
      <c r="B44" s="2462"/>
      <c r="C44" s="2462"/>
      <c r="D44" s="2462"/>
      <c r="E44" s="2463"/>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5" right="0.5" top="1" bottom="0.75" header="1" footer="0.5"/>
  <pageSetup scale="82" orientation="landscape" r:id="rId1"/>
  <headerFooter>
    <oddFooter>&amp;LPage 31&amp;CReference should be made to accountant's report regarding this information.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9" sqref="F29:G29"/>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86" t="str">
        <f>COVER!A17</f>
        <v>South Fork SD 14</v>
      </c>
      <c r="J6" s="2487"/>
    </row>
    <row r="7" spans="1:10" x14ac:dyDescent="0.2">
      <c r="A7" s="2488" t="s">
        <v>1015</v>
      </c>
      <c r="B7" s="2489"/>
      <c r="C7" s="2489"/>
      <c r="D7" s="2489"/>
      <c r="E7" s="2490"/>
      <c r="F7" s="1603"/>
      <c r="G7" s="1592"/>
      <c r="H7" s="1602" t="s">
        <v>431</v>
      </c>
      <c r="I7" s="2491">
        <f>COVER!A13</f>
        <v>3011014024</v>
      </c>
      <c r="J7" s="2491"/>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92" t="s">
        <v>560</v>
      </c>
      <c r="B11" s="2493"/>
      <c r="C11" s="2494"/>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80117</v>
      </c>
      <c r="F12" s="1631"/>
      <c r="G12" s="1630">
        <f t="shared" ref="G12:G18" si="0">SUM(E12:F12)</f>
        <v>80117</v>
      </c>
      <c r="H12" s="1632">
        <v>82270</v>
      </c>
      <c r="I12" s="1631"/>
      <c r="J12" s="1630">
        <f t="shared" ref="J12:J18" si="1">SUM(H12:I12)</f>
        <v>82270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2883</v>
      </c>
      <c r="F16" s="1631"/>
      <c r="G16" s="1630">
        <f t="shared" si="0"/>
        <v>2883</v>
      </c>
      <c r="H16" s="1632">
        <v>3000</v>
      </c>
      <c r="I16" s="1631"/>
      <c r="J16" s="1630">
        <f t="shared" si="1"/>
        <v>3000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95" t="s">
        <v>8</v>
      </c>
      <c r="C18" s="2496"/>
      <c r="D18" s="2497"/>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83000</v>
      </c>
      <c r="F19" s="1638">
        <f t="shared" si="2"/>
        <v>0</v>
      </c>
      <c r="G19" s="1638">
        <f t="shared" si="2"/>
        <v>83000</v>
      </c>
      <c r="H19" s="1638">
        <f t="shared" si="2"/>
        <v>85270</v>
      </c>
      <c r="I19" s="1638">
        <f t="shared" si="2"/>
        <v>0</v>
      </c>
      <c r="J19" s="1638">
        <f t="shared" si="2"/>
        <v>85270</v>
      </c>
    </row>
    <row r="20" spans="1:10" ht="25.5" customHeight="1" thickTop="1" x14ac:dyDescent="0.2">
      <c r="A20" s="1626">
        <v>9</v>
      </c>
      <c r="B20" s="2498" t="s">
        <v>2020</v>
      </c>
      <c r="C20" s="2496"/>
      <c r="D20" s="2497"/>
      <c r="E20" s="1639"/>
      <c r="F20" s="1639"/>
      <c r="G20" s="1639"/>
      <c r="H20" s="1639"/>
      <c r="I20" s="1639"/>
      <c r="J20" s="1640">
        <f>IF(AND(G19&gt;0,J19&gt;0),(((J19-G19)/G19)),"Enter Budget Data")</f>
        <v>2.7349397590361445E-2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503"/>
      <c r="D26" s="2503"/>
      <c r="E26" s="1909"/>
      <c r="F26" s="2502">
        <v>42998</v>
      </c>
      <c r="G26" s="2502"/>
    </row>
    <row r="27" spans="1:10" x14ac:dyDescent="0.2">
      <c r="B27" s="1641"/>
      <c r="C27" s="1904" t="s">
        <v>1199</v>
      </c>
      <c r="D27" s="1905"/>
      <c r="E27" s="1906"/>
      <c r="F27" s="2499" t="s">
        <v>1894</v>
      </c>
      <c r="G27" s="2499"/>
    </row>
    <row r="28" spans="1:10" ht="28.5" customHeight="1" x14ac:dyDescent="0.2">
      <c r="B28" s="1641"/>
      <c r="C28" s="2501" t="s">
        <v>2103</v>
      </c>
      <c r="D28" s="2501"/>
      <c r="E28" s="1908"/>
      <c r="F28" s="2501" t="s">
        <v>2104</v>
      </c>
      <c r="G28" s="2501"/>
    </row>
    <row r="29" spans="1:10" x14ac:dyDescent="0.2">
      <c r="B29" s="1641"/>
      <c r="C29" s="1902" t="s">
        <v>2027</v>
      </c>
      <c r="E29" s="1907"/>
      <c r="F29" s="2500" t="s">
        <v>1895</v>
      </c>
      <c r="G29" s="2500"/>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83" t="s">
        <v>138</v>
      </c>
      <c r="D33" s="2484"/>
      <c r="E33" s="2484"/>
      <c r="F33" s="2484"/>
      <c r="G33" s="2484"/>
      <c r="H33" s="2484"/>
      <c r="I33" s="2484"/>
    </row>
    <row r="34" spans="1:10" ht="10.35" customHeight="1" x14ac:dyDescent="0.2">
      <c r="C34" s="2484"/>
      <c r="D34" s="2484"/>
      <c r="E34" s="2484"/>
      <c r="F34" s="2484"/>
      <c r="G34" s="2484"/>
      <c r="H34" s="2484"/>
      <c r="I34" s="2484"/>
    </row>
    <row r="35" spans="1:10" ht="7.5" customHeight="1" x14ac:dyDescent="0.2">
      <c r="C35" s="1646"/>
    </row>
    <row r="36" spans="1:10" ht="13.5" customHeight="1" x14ac:dyDescent="0.2">
      <c r="B36" s="1645"/>
      <c r="C36" s="2485" t="s">
        <v>2093</v>
      </c>
      <c r="D36" s="2484"/>
      <c r="E36" s="2484"/>
      <c r="F36" s="2484"/>
      <c r="G36" s="2484"/>
      <c r="H36" s="2484"/>
      <c r="I36" s="2484"/>
      <c r="J36" s="1647"/>
    </row>
    <row r="37" spans="1:10" ht="22.5" customHeight="1" x14ac:dyDescent="0.2">
      <c r="C37" s="2484"/>
      <c r="D37" s="2484"/>
      <c r="E37" s="2484"/>
      <c r="F37" s="2484"/>
      <c r="G37" s="2484"/>
      <c r="H37" s="2484"/>
      <c r="I37" s="2484"/>
      <c r="J37" s="1647"/>
    </row>
    <row r="38" spans="1:10" ht="7.5" customHeight="1" x14ac:dyDescent="0.2">
      <c r="C38" s="1646"/>
      <c r="D38" s="1648"/>
      <c r="E38" s="1649"/>
      <c r="F38" s="1995"/>
      <c r="G38" s="1649"/>
    </row>
    <row r="39" spans="1:10" ht="13.5" customHeight="1" x14ac:dyDescent="0.2">
      <c r="B39" s="1645"/>
      <c r="C39" s="2481" t="s">
        <v>1028</v>
      </c>
      <c r="D39" s="2482"/>
      <c r="E39" s="2482"/>
      <c r="F39" s="2482"/>
      <c r="G39" s="2482"/>
      <c r="H39" s="2482"/>
      <c r="I39" s="2482"/>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5" right="0.5" top="1" bottom="0.75" header="1" footer="0.5"/>
  <pageSetup scale="90" firstPageNumber="31" orientation="landscape" useFirstPageNumber="1" r:id="rId1"/>
  <headerFooter alignWithMargins="0">
    <oddHeader>&amp;L&amp;8Page 32&amp;C &amp;R&amp;8Page 32</oddHeader>
    <oddFooter>&amp;CReference should be made to accountant's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2276</v>
      </c>
    </row>
    <row r="6" spans="1:2" x14ac:dyDescent="0.2">
      <c r="A6" s="385"/>
    </row>
    <row r="7" spans="1:2" x14ac:dyDescent="0.2">
      <c r="A7" s="385">
        <v>2</v>
      </c>
      <c r="B7" t="s">
        <v>2267</v>
      </c>
    </row>
    <row r="8" spans="1:2" x14ac:dyDescent="0.2">
      <c r="A8" s="385"/>
    </row>
    <row r="9" spans="1:2" x14ac:dyDescent="0.2">
      <c r="A9" s="386">
        <v>3</v>
      </c>
      <c r="B9" t="s">
        <v>2268</v>
      </c>
    </row>
    <row r="10" spans="1:2" x14ac:dyDescent="0.2">
      <c r="A10" s="386"/>
    </row>
    <row r="11" spans="1:2" x14ac:dyDescent="0.2">
      <c r="A11" s="386">
        <v>4</v>
      </c>
      <c r="B11" t="s">
        <v>2269</v>
      </c>
    </row>
    <row r="12" spans="1:2" x14ac:dyDescent="0.2">
      <c r="A12" s="386"/>
    </row>
    <row r="13" spans="1:2" x14ac:dyDescent="0.2">
      <c r="A13" s="386">
        <v>5</v>
      </c>
      <c r="B13" t="s">
        <v>2270</v>
      </c>
    </row>
    <row r="14" spans="1:2" x14ac:dyDescent="0.2">
      <c r="A14" s="386"/>
    </row>
    <row r="15" spans="1:2" x14ac:dyDescent="0.2">
      <c r="A15" s="386">
        <v>6</v>
      </c>
      <c r="B15" t="s">
        <v>2271</v>
      </c>
    </row>
    <row r="16" spans="1:2" x14ac:dyDescent="0.2">
      <c r="A16" s="386"/>
    </row>
    <row r="17" spans="1:2" x14ac:dyDescent="0.2">
      <c r="A17" s="386">
        <v>7</v>
      </c>
      <c r="B17" t="s">
        <v>2272</v>
      </c>
    </row>
    <row r="18" spans="1:2" x14ac:dyDescent="0.2">
      <c r="A18" s="386"/>
    </row>
    <row r="19" spans="1:2" x14ac:dyDescent="0.2">
      <c r="A19" s="386">
        <v>8</v>
      </c>
      <c r="B19" t="s">
        <v>2273</v>
      </c>
    </row>
    <row r="20" spans="1:2" x14ac:dyDescent="0.2">
      <c r="A20" s="386"/>
    </row>
    <row r="21" spans="1:2" x14ac:dyDescent="0.2">
      <c r="A21" s="386" t="s">
        <v>2275</v>
      </c>
    </row>
    <row r="22" spans="1:2" x14ac:dyDescent="0.2">
      <c r="A22" s="386" t="s">
        <v>2274</v>
      </c>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South Fork SD 14</v>
      </c>
    </row>
    <row r="65" spans="2:2" x14ac:dyDescent="0.2">
      <c r="B65" s="393">
        <f>COVER!A13</f>
        <v>3011014024</v>
      </c>
    </row>
  </sheetData>
  <phoneticPr fontId="9" type="noConversion"/>
  <printOptions horizontalCentered="1"/>
  <pageMargins left="1" right="0.75" top="1.25" bottom="0.5" header="1" footer="0.25"/>
  <pageSetup scale="78" firstPageNumber="32" orientation="portrait" useFirstPageNumber="1" r:id="rId1"/>
  <headerFooter alignWithMargins="0">
    <oddHeader>&amp;L&amp;8Page 33&amp;C &amp;R&amp;8Page 33</oddHeader>
    <oddFooter>&amp;CReference should be made to accountant's report regarding this information.
59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C16" sqref="C1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0" t="s">
        <v>1097</v>
      </c>
      <c r="C8" s="289"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rintOptions horizontalCentered="1"/>
  <pageMargins left="1" right="0.75" top="1.25" bottom="0.5" header="1" footer="0.25"/>
  <pageSetup scale="72" firstPageNumber="33" orientation="portrait" useFirstPageNumber="1" r:id="rId1"/>
  <headerFooter alignWithMargins="0">
    <oddHeader>&amp;L&amp;8Page 34&amp;R&amp;8Page 34</oddHeader>
    <oddFooter>&amp;CReference should be made to accountant's report regarding this information.
60</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I3"/>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507" t="s">
        <v>1877</v>
      </c>
      <c r="B1" s="2508"/>
      <c r="C1" s="2508"/>
      <c r="D1" s="2508"/>
      <c r="E1" s="2508"/>
      <c r="F1" s="2509"/>
    </row>
    <row r="2" spans="1:8" ht="39.75" customHeight="1" x14ac:dyDescent="0.2">
      <c r="A2" s="2517" t="s">
        <v>2021</v>
      </c>
      <c r="B2" s="2518"/>
      <c r="C2" s="2518"/>
      <c r="D2" s="2518"/>
      <c r="E2" s="2518"/>
      <c r="F2" s="2519"/>
      <c r="G2" s="1818"/>
      <c r="H2" s="1818"/>
    </row>
    <row r="3" spans="1:8" ht="46.5" customHeight="1" x14ac:dyDescent="0.2">
      <c r="A3" s="2520" t="s">
        <v>1723</v>
      </c>
      <c r="B3" s="2521"/>
      <c r="C3" s="2521"/>
      <c r="D3" s="2521"/>
      <c r="E3" s="2521"/>
      <c r="F3" s="2522"/>
      <c r="G3" s="1818"/>
      <c r="H3" s="1818"/>
    </row>
    <row r="4" spans="1:8" s="1570" customFormat="1" ht="41.25" customHeight="1" x14ac:dyDescent="0.2">
      <c r="A4" s="2523" t="s">
        <v>1876</v>
      </c>
      <c r="B4" s="2524"/>
      <c r="C4" s="2524"/>
      <c r="D4" s="2524"/>
      <c r="E4" s="2524"/>
      <c r="F4" s="2525"/>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2587317</v>
      </c>
      <c r="C6" s="1573">
        <f>'Acct Summary 7-8'!D8</f>
        <v>120957</v>
      </c>
      <c r="D6" s="1573">
        <f>'Acct Summary 7-8'!F8</f>
        <v>117166</v>
      </c>
      <c r="E6" s="1573">
        <f>'Acct Summary 7-8'!I8</f>
        <v>6218</v>
      </c>
      <c r="F6" s="1573">
        <f>SUM(B6:E6)</f>
        <v>2831658</v>
      </c>
    </row>
    <row r="7" spans="1:8" s="1574" customFormat="1" ht="14.25" customHeight="1" thickBot="1" x14ac:dyDescent="0.25">
      <c r="A7" s="1572" t="s">
        <v>1635</v>
      </c>
      <c r="B7" s="1575">
        <f>'Acct Summary 7-8'!C17</f>
        <v>2519059</v>
      </c>
      <c r="C7" s="1575">
        <f>'Acct Summary 7-8'!D17</f>
        <v>98555</v>
      </c>
      <c r="D7" s="1575">
        <f>'Acct Summary 7-8'!F17</f>
        <v>100556</v>
      </c>
      <c r="E7" s="1834"/>
      <c r="F7" s="1573">
        <f>SUM(B7:E7)</f>
        <v>2718170</v>
      </c>
    </row>
    <row r="8" spans="1:8" s="1574" customFormat="1" ht="14.25" thickTop="1" thickBot="1" x14ac:dyDescent="0.25">
      <c r="A8" s="1576" t="s">
        <v>1636</v>
      </c>
      <c r="B8" s="1577">
        <f>(B6-B7)</f>
        <v>68258</v>
      </c>
      <c r="C8" s="1577">
        <f>(C6-C7)</f>
        <v>22402</v>
      </c>
      <c r="D8" s="1577">
        <f>(D6-D7)</f>
        <v>16610</v>
      </c>
      <c r="E8" s="1575">
        <f>(E6-E7)</f>
        <v>6218</v>
      </c>
      <c r="F8" s="1578">
        <f>SUM(F6-F7)</f>
        <v>113488</v>
      </c>
    </row>
    <row r="9" spans="1:8" s="1574" customFormat="1" ht="14.25" thickTop="1" thickBot="1" x14ac:dyDescent="0.25">
      <c r="A9" s="1579" t="s">
        <v>2022</v>
      </c>
      <c r="B9" s="1580">
        <f>'Acct Summary 7-8'!C81</f>
        <v>461571</v>
      </c>
      <c r="C9" s="1580">
        <f>'Acct Summary 7-8'!D81</f>
        <v>76691</v>
      </c>
      <c r="D9" s="1580">
        <f>'Acct Summary 7-8'!F81</f>
        <v>253842</v>
      </c>
      <c r="E9" s="1580">
        <f>'Acct Summary 7-8'!I81</f>
        <v>334260</v>
      </c>
      <c r="F9" s="1659">
        <f>SUM(B9:E9)</f>
        <v>1126364</v>
      </c>
    </row>
    <row r="10" spans="1:8" ht="16.5" customHeight="1" thickTop="1" x14ac:dyDescent="0.2">
      <c r="A10" s="1581"/>
      <c r="B10" s="1582"/>
      <c r="C10" s="2511" t="str">
        <f>IF(AND(F8&lt;0,F9&gt;=0,ABS(F8*3)&gt;ABS(F9)),A14,IF(AND(F8&lt;0,F9&gt;0,ABS(F8*3)&lt;=ABS(F9)),A15,IF(AND(F8&lt;0,F9&lt;0),A14,IF(F9=0,A17,A16))))</f>
        <v>Balanced - no deficit reduction plan is required.</v>
      </c>
      <c r="D10" s="2512"/>
      <c r="E10" s="2512"/>
      <c r="F10" s="2513"/>
    </row>
    <row r="11" spans="1:8" ht="19.5" customHeight="1" x14ac:dyDescent="0.2">
      <c r="A11" s="1657"/>
      <c r="B11" s="1658"/>
      <c r="C11" s="2511"/>
      <c r="D11" s="2512"/>
      <c r="E11" s="2512"/>
      <c r="F11" s="2513"/>
      <c r="H11" s="1656"/>
    </row>
    <row r="12" spans="1:8" ht="19.5" customHeight="1" x14ac:dyDescent="0.2">
      <c r="A12" s="1657"/>
      <c r="B12" s="1658"/>
      <c r="C12" s="2511"/>
      <c r="D12" s="2512"/>
      <c r="E12" s="2512"/>
      <c r="F12" s="2513"/>
      <c r="H12" s="1656"/>
    </row>
    <row r="13" spans="1:8" ht="19.5" customHeight="1" x14ac:dyDescent="0.2">
      <c r="A13" s="1657"/>
      <c r="B13" s="1658"/>
      <c r="C13" s="2514"/>
      <c r="D13" s="2515"/>
      <c r="E13" s="2515"/>
      <c r="F13" s="2516"/>
      <c r="H13" s="1656"/>
    </row>
    <row r="14" spans="1:8" s="1530" customFormat="1" hidden="1" x14ac:dyDescent="0.2">
      <c r="A14" s="2510" t="s">
        <v>1950</v>
      </c>
      <c r="B14" s="2510"/>
      <c r="C14" s="2510"/>
      <c r="D14" s="2510"/>
      <c r="E14" s="2510"/>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9" t="s">
        <v>488</v>
      </c>
      <c r="B6" s="398"/>
      <c r="C6" s="225"/>
      <c r="D6" s="1243"/>
    </row>
    <row r="7" spans="1:4" x14ac:dyDescent="0.2">
      <c r="A7" s="1889" t="s">
        <v>487</v>
      </c>
      <c r="B7" s="398"/>
      <c r="C7" s="225"/>
      <c r="D7" s="1243"/>
    </row>
    <row r="8" spans="1:4" ht="18" customHeight="1" x14ac:dyDescent="0.2">
      <c r="A8" s="2526"/>
      <c r="B8" s="2527"/>
      <c r="C8" s="2527"/>
      <c r="D8" s="2528"/>
    </row>
    <row r="9" spans="1:4" s="4" customFormat="1" ht="14.25" customHeight="1" x14ac:dyDescent="0.2">
      <c r="A9" s="1888"/>
      <c r="B9" s="226">
        <v>1</v>
      </c>
      <c r="C9" s="227" t="s">
        <v>889</v>
      </c>
      <c r="D9" s="1244"/>
    </row>
    <row r="10" spans="1:4" s="4" customFormat="1" ht="14.25" customHeight="1" x14ac:dyDescent="0.2">
      <c r="A10" s="1885"/>
      <c r="B10" s="226">
        <f t="shared" ref="B10:B17" si="0">B9+1</f>
        <v>2</v>
      </c>
      <c r="C10" s="227" t="s">
        <v>1010</v>
      </c>
      <c r="D10" s="1244"/>
    </row>
    <row r="11" spans="1:4" s="4" customFormat="1" ht="12.75" x14ac:dyDescent="0.2">
      <c r="A11" s="1885"/>
      <c r="B11" s="226">
        <f t="shared" si="0"/>
        <v>3</v>
      </c>
      <c r="C11" s="2531" t="s">
        <v>1889</v>
      </c>
      <c r="D11" s="2532"/>
    </row>
    <row r="12" spans="1:4" s="4" customFormat="1" ht="12.75" x14ac:dyDescent="0.2">
      <c r="A12" s="1891"/>
      <c r="B12" s="226"/>
      <c r="C12" s="1890" t="s">
        <v>1888</v>
      </c>
      <c r="D12" s="1835"/>
    </row>
    <row r="13" spans="1:4" s="4" customFormat="1" ht="14.25" customHeight="1" x14ac:dyDescent="0.2">
      <c r="A13" s="1885"/>
      <c r="B13" s="226">
        <f>B11+1</f>
        <v>4</v>
      </c>
      <c r="C13" s="227" t="s">
        <v>890</v>
      </c>
      <c r="D13" s="1244"/>
    </row>
    <row r="14" spans="1:4" s="4" customFormat="1" ht="14.25" customHeight="1" x14ac:dyDescent="0.2">
      <c r="A14" s="1885"/>
      <c r="B14" s="226">
        <f t="shared" si="0"/>
        <v>5</v>
      </c>
      <c r="C14" s="227" t="s">
        <v>725</v>
      </c>
      <c r="D14" s="1244"/>
    </row>
    <row r="15" spans="1:4" s="4" customFormat="1" ht="14.25" customHeight="1" x14ac:dyDescent="0.2">
      <c r="A15" s="1885"/>
      <c r="B15" s="226">
        <f t="shared" si="0"/>
        <v>6</v>
      </c>
      <c r="C15" s="227" t="s">
        <v>891</v>
      </c>
      <c r="D15" s="1244"/>
    </row>
    <row r="16" spans="1:4" s="4" customFormat="1" ht="14.25" customHeight="1" x14ac:dyDescent="0.2">
      <c r="A16" s="1885"/>
      <c r="B16" s="226">
        <f t="shared" si="0"/>
        <v>7</v>
      </c>
      <c r="C16" s="227" t="s">
        <v>1229</v>
      </c>
      <c r="D16" s="1244"/>
    </row>
    <row r="17" spans="1:4" s="4" customFormat="1" ht="14.25" customHeight="1" x14ac:dyDescent="0.2">
      <c r="A17" s="1886"/>
      <c r="B17" s="1892">
        <f t="shared" si="0"/>
        <v>8</v>
      </c>
      <c r="C17" s="228"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534" t="s">
        <v>354</v>
      </c>
      <c r="D27" s="2535"/>
    </row>
    <row r="28" spans="1:4" ht="12.75" x14ac:dyDescent="0.2">
      <c r="A28" s="229"/>
      <c r="B28" s="230">
        <v>2</v>
      </c>
      <c r="C28" s="2533" t="s">
        <v>1913</v>
      </c>
      <c r="D28" s="2376"/>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536" t="s">
        <v>616</v>
      </c>
      <c r="D49" s="2537"/>
    </row>
    <row r="50" spans="1:4" x14ac:dyDescent="0.2">
      <c r="A50" s="244"/>
      <c r="B50" s="245"/>
      <c r="C50" s="1562" t="s">
        <v>1594</v>
      </c>
      <c r="D50" s="1259" t="str">
        <f>IF(SUM('Assets-Liab 5-6'!C13)&lt;&gt;SUM('Assets-Liab 5-6'!C41),"ERROR!","OK")</f>
        <v>OK</v>
      </c>
    </row>
    <row r="51" spans="1:4" x14ac:dyDescent="0.2">
      <c r="A51" s="244"/>
      <c r="B51" s="245"/>
      <c r="C51" s="1562" t="s">
        <v>1595</v>
      </c>
      <c r="D51" s="1259" t="str">
        <f>IF(SUM('Assets-Liab 5-6'!D13)&lt;&gt;SUM('Assets-Liab 5-6'!D41),"ERROR!","OK")</f>
        <v>OK</v>
      </c>
    </row>
    <row r="52" spans="1:4" x14ac:dyDescent="0.2">
      <c r="A52" s="244"/>
      <c r="B52" s="245"/>
      <c r="C52" s="1562" t="s">
        <v>1596</v>
      </c>
      <c r="D52" s="1259" t="str">
        <f>IF(SUM('Assets-Liab 5-6'!E13)&lt;&gt;SUM('Assets-Liab 5-6'!E41),"ERROR!","OK")</f>
        <v>OK</v>
      </c>
    </row>
    <row r="53" spans="1:4" x14ac:dyDescent="0.2">
      <c r="A53" s="244"/>
      <c r="B53" s="245"/>
      <c r="C53" s="1562" t="s">
        <v>1597</v>
      </c>
      <c r="D53" s="1259" t="str">
        <f>IF(SUM('Assets-Liab 5-6'!F13)&lt;&gt;SUM('Assets-Liab 5-6'!F41),"ERROR!","OK")</f>
        <v>OK</v>
      </c>
    </row>
    <row r="54" spans="1:4" x14ac:dyDescent="0.2">
      <c r="A54" s="244"/>
      <c r="B54" s="245"/>
      <c r="C54" s="1562" t="s">
        <v>1598</v>
      </c>
      <c r="D54" s="1259" t="str">
        <f>IF(SUM('Assets-Liab 5-6'!G13)&lt;&gt;SUM('Assets-Liab 5-6'!G41),"ERROR!","OK")</f>
        <v>OK</v>
      </c>
    </row>
    <row r="55" spans="1:4" x14ac:dyDescent="0.2">
      <c r="A55" s="244"/>
      <c r="B55" s="245"/>
      <c r="C55" s="1562" t="s">
        <v>1599</v>
      </c>
      <c r="D55" s="1259" t="str">
        <f>IF(SUM('Assets-Liab 5-6'!H13)&lt;&gt;SUM('Assets-Liab 5-6'!H41),"ERROR!","OK")</f>
        <v>OK</v>
      </c>
    </row>
    <row r="56" spans="1:4" x14ac:dyDescent="0.2">
      <c r="A56" s="244"/>
      <c r="B56" s="245"/>
      <c r="C56" s="1562" t="s">
        <v>1600</v>
      </c>
      <c r="D56" s="1259" t="str">
        <f>IF(SUM('Assets-Liab 5-6'!I13)&lt;&gt;SUM('Assets-Liab 5-6'!I41),"ERROR!","OK")</f>
        <v>OK</v>
      </c>
    </row>
    <row r="57" spans="1:4" x14ac:dyDescent="0.2">
      <c r="A57" s="244"/>
      <c r="B57" s="245"/>
      <c r="C57" s="1562" t="s">
        <v>1601</v>
      </c>
      <c r="D57" s="1259" t="str">
        <f>IF(SUM('Assets-Liab 5-6'!J13)&lt;&gt;SUM('Assets-Liab 5-6'!J41),"ERROR!","OK")</f>
        <v>OK</v>
      </c>
    </row>
    <row r="58" spans="1:4" x14ac:dyDescent="0.2">
      <c r="A58" s="244"/>
      <c r="B58" s="245"/>
      <c r="C58" s="1562" t="s">
        <v>1602</v>
      </c>
      <c r="D58" s="1259" t="str">
        <f>IF(SUM('Assets-Liab 5-6'!K13)&lt;&gt;SUM('Assets-Liab 5-6'!K41),"ERROR!","OK")</f>
        <v>OK</v>
      </c>
    </row>
    <row r="59" spans="1:4" x14ac:dyDescent="0.2">
      <c r="A59" s="244"/>
      <c r="B59" s="245"/>
      <c r="C59" s="1562" t="s">
        <v>1603</v>
      </c>
      <c r="D59" s="1259" t="str">
        <f>IF(SUM('Assets-Liab 5-6'!L13)&lt;&gt;('Assets-Liab 5-6'!L41),"ERROR!","OK")</f>
        <v>OK</v>
      </c>
    </row>
    <row r="60" spans="1:4" x14ac:dyDescent="0.2">
      <c r="A60" s="244"/>
      <c r="B60" s="245"/>
      <c r="C60" s="1562" t="s">
        <v>1604</v>
      </c>
      <c r="D60" s="1259" t="str">
        <f>IF(SUM('Assets-Liab 5-6'!M23)&lt;&gt;('Assets-Liab 5-6'!M41),"ERROR!","OK")</f>
        <v>OK</v>
      </c>
    </row>
    <row r="61" spans="1:4" x14ac:dyDescent="0.2">
      <c r="A61" s="244"/>
      <c r="B61" s="245"/>
      <c r="C61" s="1562" t="s">
        <v>1605</v>
      </c>
      <c r="D61" s="1259" t="str">
        <f>IF(SUM('Assets-Liab 5-6'!N23)&lt;&gt;('Assets-Liab 5-6'!N41),"ERROR!","OK")</f>
        <v>OK</v>
      </c>
    </row>
    <row r="62" spans="1:4" x14ac:dyDescent="0.2">
      <c r="A62" s="231"/>
      <c r="B62" s="246">
        <f>B49+1</f>
        <v>6</v>
      </c>
      <c r="C62" s="2529" t="s">
        <v>900</v>
      </c>
      <c r="D62" s="2530"/>
    </row>
    <row r="63" spans="1:4" s="240" customFormat="1" x14ac:dyDescent="0.2">
      <c r="A63" s="231"/>
      <c r="B63" s="237"/>
      <c r="C63" s="1563" t="s">
        <v>1606</v>
      </c>
      <c r="D63" s="1260" t="str">
        <f>IF('Assets-Liab 5-6'!C38+'Assets-Liab 5-6'!C39='Acct Summary 7-8'!C81,"OK","ERROR!")</f>
        <v>OK</v>
      </c>
    </row>
    <row r="64" spans="1:4" x14ac:dyDescent="0.2">
      <c r="A64" s="231"/>
      <c r="B64" s="237"/>
      <c r="C64" s="1563" t="s">
        <v>1607</v>
      </c>
      <c r="D64" s="1260" t="str">
        <f>IF((('Assets-Liab 5-6'!D38+'Assets-Liab 5-6'!D39) ='Acct Summary 7-8'!D81), "OK", "ERROR!" )</f>
        <v>OK</v>
      </c>
    </row>
    <row r="65" spans="1:4" s="240" customFormat="1" x14ac:dyDescent="0.2">
      <c r="A65" s="231"/>
      <c r="B65" s="237"/>
      <c r="C65" s="1563" t="s">
        <v>1608</v>
      </c>
      <c r="D65" s="1260" t="str">
        <f>IF((('Assets-Liab 5-6'!E38 + 'Assets-Liab 5-6'!E39) ='Acct Summary 7-8'!E81), "OK", "ERROR!" )</f>
        <v>OK</v>
      </c>
    </row>
    <row r="66" spans="1:4" x14ac:dyDescent="0.2">
      <c r="A66" s="231"/>
      <c r="B66" s="237"/>
      <c r="C66" s="1563" t="s">
        <v>1609</v>
      </c>
      <c r="D66" s="1260" t="str">
        <f>IF((('Assets-Liab 5-6'!F38 + 'Assets-Liab 5-6'!F39) ='Acct Summary 7-8'!F81), "OK", "ERROR!" )</f>
        <v>OK</v>
      </c>
    </row>
    <row r="67" spans="1:4" ht="12.75" customHeight="1" x14ac:dyDescent="0.2">
      <c r="A67" s="231"/>
      <c r="B67" s="237"/>
      <c r="C67" s="1563" t="s">
        <v>1626</v>
      </c>
      <c r="D67" s="1260" t="str">
        <f>IF((('Assets-Liab 5-6'!G38 + 'Assets-Liab 5-6'!G39) ='Acct Summary 7-8'!G81), "OK", "ERROR!" )</f>
        <v>OK</v>
      </c>
    </row>
    <row r="68" spans="1:4" x14ac:dyDescent="0.2">
      <c r="A68" s="231"/>
      <c r="B68" s="237"/>
      <c r="C68" s="1563" t="s">
        <v>1610</v>
      </c>
      <c r="D68" s="1260" t="str">
        <f>IF((('Assets-Liab 5-6'!H38 + 'Assets-Liab 5-6'!H39) ='Acct Summary 7-8'!H81), "OK", "ERROR!" )</f>
        <v>OK</v>
      </c>
    </row>
    <row r="69" spans="1:4" ht="12.75" customHeight="1" x14ac:dyDescent="0.2">
      <c r="A69" s="231"/>
      <c r="B69" s="237"/>
      <c r="C69" s="1563" t="s">
        <v>1611</v>
      </c>
      <c r="D69" s="1260" t="str">
        <f>IF((('Assets-Liab 5-6'!I38 + 'Assets-Liab 5-6'!I39) ='Acct Summary 7-8'!I81), "OK", "ERROR!" )</f>
        <v>OK</v>
      </c>
    </row>
    <row r="70" spans="1:4" x14ac:dyDescent="0.2">
      <c r="A70" s="231"/>
      <c r="B70" s="237"/>
      <c r="C70" s="1563" t="s">
        <v>1612</v>
      </c>
      <c r="D70" s="1260" t="str">
        <f>IF((('Assets-Liab 5-6'!J38 + 'Assets-Liab 5-6'!J39) ='Acct Summary 7-8'!J81), "OK", "ERROR!" )</f>
        <v>OK</v>
      </c>
    </row>
    <row r="71" spans="1:4" x14ac:dyDescent="0.2">
      <c r="A71" s="241"/>
      <c r="B71" s="237"/>
      <c r="C71" s="1563"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529" t="s">
        <v>758</v>
      </c>
      <c r="D76" s="2530"/>
    </row>
    <row r="77" spans="1:4" x14ac:dyDescent="0.2">
      <c r="A77" s="235"/>
      <c r="B77" s="246"/>
      <c r="C77" s="1072" t="s">
        <v>1614</v>
      </c>
      <c r="D77" s="1262" t="str">
        <f>IF(SUM('Acct Summary 7-8'!C27:K27) =SUM( 'Acct Summary 7-8'!C49:K49),"OK", "ERROR")</f>
        <v>OK</v>
      </c>
    </row>
    <row r="78" spans="1:4" x14ac:dyDescent="0.2">
      <c r="A78" s="231"/>
      <c r="B78" s="237"/>
      <c r="C78" s="1563" t="s">
        <v>1615</v>
      </c>
      <c r="D78" s="1260" t="str">
        <f>IF(SUM('Acct Summary 7-8'!C28:K28)=SUM('Acct Summary 7-8'!C50:K50),"OK","ERROR!")</f>
        <v>OK</v>
      </c>
    </row>
    <row r="79" spans="1:4" ht="24" x14ac:dyDescent="0.2">
      <c r="A79" s="243"/>
      <c r="B79" s="237"/>
      <c r="C79" s="1563"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3" t="s">
        <v>1646</v>
      </c>
      <c r="D81" s="1260" t="str">
        <f>IF(SUM('Assets-Liab 5-6'!C38:H38)&gt;=SUM('Rest Tax Levies-Tort Im 26'!G25:K25),"OK","ERROR")</f>
        <v>OK</v>
      </c>
    </row>
    <row r="82" spans="1:4" x14ac:dyDescent="0.2">
      <c r="A82" s="231"/>
      <c r="B82" s="237"/>
      <c r="C82" s="1563" t="s">
        <v>1719</v>
      </c>
      <c r="D82" s="1260" t="str">
        <f>IF(SUM('Assets-Liab 5-6'!C39:K39)&gt;0,"OK","ENTRY IS REQUIRED!")</f>
        <v>OK</v>
      </c>
    </row>
    <row r="83" spans="1:4" x14ac:dyDescent="0.2">
      <c r="A83" s="231"/>
      <c r="B83" s="1585">
        <f>B80+1</f>
        <v>11</v>
      </c>
      <c r="C83" s="1586" t="s">
        <v>1648</v>
      </c>
      <c r="D83" s="1260"/>
    </row>
    <row r="84" spans="1:4" x14ac:dyDescent="0.2">
      <c r="A84" s="231"/>
      <c r="B84" s="237"/>
      <c r="C84" s="1563"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61" t="s">
        <v>2023</v>
      </c>
      <c r="B4" s="2562"/>
      <c r="C4" s="2562"/>
      <c r="D4" s="2562"/>
      <c r="E4" s="2562"/>
      <c r="F4" s="2562"/>
      <c r="G4" s="2562"/>
      <c r="H4" s="2562"/>
      <c r="I4" s="2562"/>
      <c r="J4" s="2562"/>
      <c r="K4" s="2562"/>
      <c r="L4" s="2562"/>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550" t="str">
        <f>COVER!A17</f>
        <v>South Fork SD 14</v>
      </c>
      <c r="B7" s="2551"/>
      <c r="C7" s="2551"/>
      <c r="D7" s="2563"/>
      <c r="E7" s="2564">
        <f>COVER!A13</f>
        <v>3011014024</v>
      </c>
      <c r="F7" s="2565"/>
      <c r="G7" s="2566" t="str">
        <f>COVER!T23</f>
        <v>066-003847</v>
      </c>
      <c r="H7" s="2567"/>
      <c r="I7" s="2567"/>
      <c r="J7" s="2567"/>
      <c r="K7" s="2567"/>
      <c r="L7" s="2568"/>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69"/>
      <c r="B9" s="2539"/>
      <c r="C9" s="2539"/>
      <c r="D9" s="2539"/>
      <c r="E9" s="2539"/>
      <c r="F9" s="2570"/>
      <c r="G9" s="2538" t="str">
        <f>COVER!T13</f>
        <v>LMHN, Ltd.</v>
      </c>
      <c r="H9" s="2557"/>
      <c r="I9" s="2557"/>
      <c r="J9" s="2557"/>
      <c r="K9" s="2557"/>
      <c r="L9" s="2571"/>
    </row>
    <row r="10" spans="1:29" ht="13.5" customHeight="1" x14ac:dyDescent="0.2">
      <c r="A10" s="2547" t="str">
        <f>COVER!A38</f>
        <v>Ron Graham</v>
      </c>
      <c r="B10" s="2548"/>
      <c r="C10" s="2548"/>
      <c r="D10" s="2548"/>
      <c r="E10" s="2548"/>
      <c r="F10" s="2549"/>
      <c r="G10" s="2538" t="str">
        <f>COVER!T17</f>
        <v>900 N. Webster Street</v>
      </c>
      <c r="H10" s="2540"/>
      <c r="I10" s="2540"/>
      <c r="J10" s="2540"/>
      <c r="K10" s="2540"/>
      <c r="L10" s="2553"/>
    </row>
    <row r="11" spans="1:29" ht="13.5" customHeight="1" x14ac:dyDescent="0.2">
      <c r="A11" s="2005" t="s">
        <v>1907</v>
      </c>
      <c r="B11" s="1957"/>
      <c r="C11" s="1947"/>
      <c r="D11" s="1959"/>
      <c r="E11" s="1947"/>
      <c r="F11" s="1948"/>
      <c r="G11" s="2538" t="str">
        <f>COVER!T19</f>
        <v>Taylorville</v>
      </c>
      <c r="H11" s="2540"/>
      <c r="I11" s="2540"/>
      <c r="J11" s="2000" t="str">
        <f>COVER!X19</f>
        <v>IL</v>
      </c>
      <c r="K11" s="2000">
        <f>COVER!Z19</f>
        <v>62568</v>
      </c>
      <c r="L11" s="1999"/>
    </row>
    <row r="12" spans="1:29" ht="13.5" customHeight="1" x14ac:dyDescent="0.2">
      <c r="A12" s="2554" t="s">
        <v>1906</v>
      </c>
      <c r="B12" s="2555"/>
      <c r="C12" s="2555"/>
      <c r="D12" s="2555"/>
      <c r="E12" s="2555"/>
      <c r="F12" s="2556"/>
      <c r="G12" s="1916"/>
      <c r="H12" s="1294"/>
      <c r="I12" s="1294"/>
      <c r="J12" s="1294"/>
      <c r="K12" s="1294"/>
      <c r="L12" s="1917"/>
    </row>
    <row r="13" spans="1:29" ht="13.5" customHeight="1" x14ac:dyDescent="0.2">
      <c r="A13" s="2538"/>
      <c r="B13" s="2557"/>
      <c r="C13" s="2557"/>
      <c r="D13" s="2557"/>
      <c r="E13" s="1293"/>
      <c r="F13" s="2001"/>
      <c r="G13" s="2009" t="s">
        <v>1908</v>
      </c>
      <c r="H13" s="1950"/>
      <c r="I13" s="2558" t="str">
        <f>COVER!T25</f>
        <v>lmhncpas@yahoo.com</v>
      </c>
      <c r="J13" s="2559"/>
      <c r="K13" s="2559"/>
      <c r="L13" s="2560"/>
    </row>
    <row r="14" spans="1:29" ht="13.5" customHeight="1" x14ac:dyDescent="0.2">
      <c r="A14" s="2538" t="str">
        <f>COVER!A19</f>
        <v>550 Prairie Street - P.O. Box 20</v>
      </c>
      <c r="B14" s="2539"/>
      <c r="C14" s="2539"/>
      <c r="D14" s="2539"/>
      <c r="E14" s="1998">
        <v>0</v>
      </c>
      <c r="F14" s="1292"/>
      <c r="G14" s="2010" t="s">
        <v>1386</v>
      </c>
      <c r="H14" s="1278"/>
      <c r="I14" s="1278"/>
      <c r="J14" s="1278"/>
      <c r="K14" s="1278"/>
      <c r="L14" s="1949"/>
    </row>
    <row r="15" spans="1:29" ht="13.5" customHeight="1" x14ac:dyDescent="0.2">
      <c r="A15" s="2538" t="str">
        <f>COVER!A21</f>
        <v>Kincaid</v>
      </c>
      <c r="B15" s="2540"/>
      <c r="C15" s="2540"/>
      <c r="D15" s="1277"/>
      <c r="E15" s="1918"/>
      <c r="F15" s="1291"/>
      <c r="G15" s="1997" t="str">
        <f>COVER!T15</f>
        <v>M. Adam Mathias, CPA, PFS, CVA</v>
      </c>
      <c r="H15" s="1278"/>
      <c r="I15" s="1278"/>
      <c r="J15" s="1278"/>
      <c r="K15" s="1278"/>
      <c r="L15" s="1949"/>
    </row>
    <row r="16" spans="1:29" ht="12.2" customHeight="1" x14ac:dyDescent="0.2">
      <c r="A16" s="1997"/>
      <c r="B16" s="1500"/>
      <c r="C16" s="2000">
        <f>COVER!A25</f>
        <v>62540</v>
      </c>
      <c r="D16" s="2000"/>
      <c r="E16" s="2000"/>
      <c r="F16" s="2001"/>
      <c r="G16" s="2541"/>
      <c r="H16" s="2542"/>
      <c r="I16" s="2542"/>
      <c r="J16" s="2542"/>
      <c r="K16" s="2542"/>
      <c r="L16" s="2543"/>
    </row>
    <row r="17" spans="1:13" ht="12.2" customHeight="1" x14ac:dyDescent="0.2">
      <c r="A17" s="2544"/>
      <c r="B17" s="2545"/>
      <c r="C17" s="2545"/>
      <c r="D17" s="2545"/>
      <c r="E17" s="2545"/>
      <c r="F17" s="2546"/>
      <c r="G17" s="2010" t="s">
        <v>1385</v>
      </c>
      <c r="H17" s="1278"/>
      <c r="I17" s="1278"/>
      <c r="J17" s="1278"/>
      <c r="K17" s="2011" t="s">
        <v>1384</v>
      </c>
      <c r="L17" s="1948"/>
      <c r="M17" s="1290"/>
    </row>
    <row r="18" spans="1:13" ht="12.2" customHeight="1" x14ac:dyDescent="0.2">
      <c r="A18" s="2547"/>
      <c r="B18" s="2548"/>
      <c r="C18" s="2548"/>
      <c r="D18" s="2548"/>
      <c r="E18" s="2548"/>
      <c r="F18" s="2549"/>
      <c r="G18" s="2550" t="str">
        <f>COVER!T21</f>
        <v>217-824-9661</v>
      </c>
      <c r="H18" s="2551"/>
      <c r="I18" s="2551"/>
      <c r="J18" s="2551"/>
      <c r="K18" s="2550" t="str">
        <f>COVER!X21</f>
        <v>217-824-2415</v>
      </c>
      <c r="L18" s="255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72" t="str">
        <f>'Single Audit Cover'!A7</f>
        <v>South Fork SD 14</v>
      </c>
      <c r="B1" s="2573"/>
      <c r="C1" s="2573"/>
      <c r="D1" s="2573"/>
    </row>
    <row r="2" spans="1:11" s="2004" customFormat="1" ht="12.75" x14ac:dyDescent="0.2">
      <c r="A2" s="2574">
        <f>'Single Audit Cover'!E7</f>
        <v>3011014024</v>
      </c>
      <c r="B2" s="2575"/>
      <c r="C2" s="2575"/>
      <c r="D2" s="2575"/>
    </row>
    <row r="3" spans="1:11" s="2004" customFormat="1" ht="12.75" x14ac:dyDescent="0.2">
      <c r="A3" s="2572" t="s">
        <v>1898</v>
      </c>
      <c r="B3" s="2573"/>
      <c r="C3" s="2573"/>
      <c r="D3" s="2573"/>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78" t="str">
        <f>'Single Audit Cover'!A7</f>
        <v>South Fork SD 14</v>
      </c>
      <c r="B1" s="2578"/>
      <c r="C1" s="2578"/>
      <c r="D1" s="2578"/>
      <c r="E1" s="2578"/>
    </row>
    <row r="2" spans="1:5" x14ac:dyDescent="0.2">
      <c r="A2" s="2579">
        <f>'Single Audit Cover'!E7</f>
        <v>3011014024</v>
      </c>
      <c r="B2" s="2579"/>
      <c r="C2" s="2579"/>
      <c r="D2" s="2579"/>
      <c r="E2" s="2579"/>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350824</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14861</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0</v>
      </c>
    </row>
    <row r="19" spans="1:4" ht="13.5" thickBot="1" x14ac:dyDescent="0.25">
      <c r="A19" s="2022" t="s">
        <v>1452</v>
      </c>
      <c r="D19" s="1342">
        <f>SUM(D10:D17)</f>
        <v>365685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80"/>
      <c r="B24" s="2581"/>
      <c r="D24" s="1335"/>
    </row>
    <row r="25" spans="1:4" x14ac:dyDescent="0.2">
      <c r="A25" s="2576"/>
      <c r="B25" s="2577"/>
      <c r="D25" s="1335"/>
    </row>
    <row r="26" spans="1:4" x14ac:dyDescent="0.2">
      <c r="A26" s="2576"/>
      <c r="B26" s="2577"/>
      <c r="D26" s="1335"/>
    </row>
    <row r="27" spans="1:4" x14ac:dyDescent="0.2">
      <c r="A27" s="2576"/>
      <c r="B27" s="2577"/>
      <c r="D27" s="1335"/>
    </row>
    <row r="28" spans="1:4" x14ac:dyDescent="0.2">
      <c r="A28" s="2576"/>
      <c r="B28" s="2577"/>
      <c r="D28" s="1335"/>
    </row>
    <row r="29" spans="1:4" x14ac:dyDescent="0.2">
      <c r="A29" s="2576"/>
      <c r="B29" s="2577"/>
      <c r="D29" s="1335"/>
    </row>
    <row r="30" spans="1:4" x14ac:dyDescent="0.2">
      <c r="A30" s="2576"/>
      <c r="B30" s="2577"/>
      <c r="D30" s="1335"/>
    </row>
    <row r="32" spans="1:4" x14ac:dyDescent="0.2">
      <c r="A32" s="1337" t="s">
        <v>1450</v>
      </c>
      <c r="D32" s="1340">
        <f>SUM(D19:D30)</f>
        <v>365685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76"/>
      <c r="B40" s="2577"/>
      <c r="D40" s="1335"/>
    </row>
    <row r="41" spans="1:4" x14ac:dyDescent="0.2">
      <c r="A41" s="2576"/>
      <c r="B41" s="2577"/>
      <c r="D41" s="1334"/>
    </row>
    <row r="42" spans="1:4" x14ac:dyDescent="0.2">
      <c r="A42" s="2576"/>
      <c r="B42" s="2577"/>
      <c r="D42" s="1334"/>
    </row>
    <row r="43" spans="1:4" x14ac:dyDescent="0.2">
      <c r="A43" s="2576"/>
      <c r="B43" s="2577"/>
      <c r="D43" s="1334"/>
    </row>
    <row r="44" spans="1:4" x14ac:dyDescent="0.2">
      <c r="A44" s="2576"/>
      <c r="B44" s="2577"/>
      <c r="D44" s="1334"/>
    </row>
    <row r="45" spans="1:4" x14ac:dyDescent="0.2">
      <c r="A45" s="2576"/>
      <c r="B45" s="2577"/>
      <c r="D45" s="1334"/>
    </row>
    <row r="47" spans="1:4" x14ac:dyDescent="0.2">
      <c r="B47" s="1333" t="s">
        <v>1444</v>
      </c>
      <c r="C47" s="1333"/>
      <c r="D47" s="1914">
        <f>SUM(D35:D45)</f>
        <v>0</v>
      </c>
    </row>
    <row r="49" spans="2:4" x14ac:dyDescent="0.2">
      <c r="B49" s="1333" t="s">
        <v>1443</v>
      </c>
      <c r="C49" s="1333"/>
      <c r="D49" s="1914">
        <f>D32-D47</f>
        <v>365685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91" t="str">
        <f>'Single Audit Cover'!A7</f>
        <v>South Fork SD 14</v>
      </c>
      <c r="B1" s="2592"/>
      <c r="C1" s="2592"/>
      <c r="D1" s="2592"/>
      <c r="E1" s="1410"/>
    </row>
    <row r="2" spans="1:7" ht="13.5" customHeight="1" x14ac:dyDescent="0.2">
      <c r="A2" s="2593">
        <f>'Single Audit Cover'!E7</f>
        <v>3011014024</v>
      </c>
      <c r="B2" s="2594"/>
      <c r="C2" s="2594"/>
      <c r="D2" s="2594"/>
      <c r="E2" s="1400"/>
    </row>
    <row r="3" spans="1:7" ht="15.75" customHeight="1" x14ac:dyDescent="0.25">
      <c r="A3" s="2595" t="s">
        <v>1494</v>
      </c>
      <c r="B3" s="2596"/>
      <c r="C3" s="2596"/>
      <c r="D3" s="2596"/>
      <c r="E3" s="1409"/>
    </row>
    <row r="4" spans="1:7" ht="13.5" customHeight="1" x14ac:dyDescent="0.25">
      <c r="A4" s="2597" t="str">
        <f>'Single Audit Cover'!A4</f>
        <v>Year Ending June 30, 2017</v>
      </c>
      <c r="B4" s="2598"/>
      <c r="C4" s="2598"/>
      <c r="D4" s="2598"/>
      <c r="E4" s="1409"/>
    </row>
    <row r="5" spans="1:7" ht="8.25" customHeight="1" x14ac:dyDescent="0.2">
      <c r="C5" s="1349"/>
      <c r="D5" s="1349"/>
    </row>
    <row r="6" spans="1:7" ht="13.5" customHeight="1" x14ac:dyDescent="0.2">
      <c r="A6" s="1341" t="s">
        <v>1847</v>
      </c>
      <c r="C6" s="1349"/>
      <c r="D6" s="1349"/>
    </row>
    <row r="7" spans="1:7" ht="60.95" customHeight="1" x14ac:dyDescent="0.2">
      <c r="A7" s="2590" t="s">
        <v>1902</v>
      </c>
      <c r="B7" s="2590"/>
      <c r="C7" s="2590"/>
      <c r="D7" s="2590"/>
      <c r="E7" s="2590"/>
      <c r="F7" s="2590"/>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90" t="s">
        <v>1848</v>
      </c>
      <c r="B13" s="2590"/>
      <c r="C13" s="2590"/>
      <c r="D13" s="2590"/>
      <c r="E13" s="2590"/>
      <c r="F13" s="2590"/>
    </row>
    <row r="14" spans="1:7" ht="9.75" customHeight="1" x14ac:dyDescent="0.2">
      <c r="C14" s="1337"/>
      <c r="D14" s="1337"/>
    </row>
    <row r="15" spans="1:7" ht="13.5" customHeight="1" x14ac:dyDescent="0.2">
      <c r="C15" s="1736" t="s">
        <v>1493</v>
      </c>
      <c r="D15" s="2588" t="s">
        <v>1492</v>
      </c>
      <c r="E15" s="2588"/>
      <c r="F15" s="2588"/>
    </row>
    <row r="16" spans="1:7" ht="13.5" customHeight="1" x14ac:dyDescent="0.2">
      <c r="A16" s="1369"/>
      <c r="B16" s="1341" t="s">
        <v>1491</v>
      </c>
      <c r="C16" s="1736" t="s">
        <v>1490</v>
      </c>
      <c r="D16" s="2589" t="s">
        <v>2071</v>
      </c>
      <c r="E16" s="2589"/>
      <c r="F16" s="2589"/>
    </row>
    <row r="17" spans="1:6" ht="20.45" customHeight="1" x14ac:dyDescent="0.2">
      <c r="A17" s="2047"/>
      <c r="B17" s="2048"/>
      <c r="C17" s="1961"/>
      <c r="D17" s="2583"/>
      <c r="E17" s="2583"/>
      <c r="F17" s="2583"/>
    </row>
    <row r="18" spans="1:6" ht="20.65" customHeight="1" x14ac:dyDescent="0.2">
      <c r="A18" s="2047"/>
      <c r="B18" s="2048"/>
      <c r="C18" s="1961"/>
      <c r="D18" s="2583"/>
      <c r="E18" s="2583"/>
      <c r="F18" s="2583"/>
    </row>
    <row r="19" spans="1:6" ht="20.65" customHeight="1" x14ac:dyDescent="0.2">
      <c r="A19" s="2047"/>
      <c r="B19" s="2048"/>
      <c r="C19" s="1961"/>
      <c r="D19" s="2583"/>
      <c r="E19" s="2583"/>
      <c r="F19" s="2583"/>
    </row>
    <row r="20" spans="1:6" ht="20.65" customHeight="1" x14ac:dyDescent="0.2">
      <c r="A20" s="2047"/>
      <c r="B20" s="2048"/>
      <c r="C20" s="1961"/>
      <c r="D20" s="2583"/>
      <c r="E20" s="2583"/>
      <c r="F20" s="2583"/>
    </row>
    <row r="21" spans="1:6" ht="20.65" customHeight="1" x14ac:dyDescent="0.2">
      <c r="A21" s="2047"/>
      <c r="B21" s="2048"/>
      <c r="C21" s="1961"/>
      <c r="D21" s="2583"/>
      <c r="E21" s="2583"/>
      <c r="F21" s="2583"/>
    </row>
    <row r="22" spans="1:6" ht="20.65" customHeight="1" x14ac:dyDescent="0.2">
      <c r="A22" s="2047"/>
      <c r="B22" s="2048"/>
      <c r="C22" s="1961"/>
      <c r="D22" s="2583"/>
      <c r="E22" s="2583"/>
      <c r="F22" s="2583"/>
    </row>
    <row r="23" spans="1:6" ht="20.65" customHeight="1" x14ac:dyDescent="0.2">
      <c r="A23" s="2047"/>
      <c r="B23" s="2048"/>
      <c r="C23" s="1961"/>
      <c r="D23" s="2583"/>
      <c r="E23" s="2583"/>
      <c r="F23" s="2583"/>
    </row>
    <row r="24" spans="1:6" ht="20.65" customHeight="1" x14ac:dyDescent="0.2">
      <c r="A24" s="2047"/>
      <c r="B24" s="2048"/>
      <c r="C24" s="1961"/>
      <c r="D24" s="2583"/>
      <c r="E24" s="2583"/>
      <c r="F24" s="2583"/>
    </row>
    <row r="25" spans="1:6" ht="20.65" customHeight="1" x14ac:dyDescent="0.2">
      <c r="A25" s="2047"/>
      <c r="B25" s="2048"/>
      <c r="C25" s="1961"/>
      <c r="D25" s="2583"/>
      <c r="E25" s="2583"/>
      <c r="F25" s="2583"/>
    </row>
    <row r="26" spans="1:6" ht="20.65" customHeight="1" x14ac:dyDescent="0.2">
      <c r="A26" s="2047"/>
      <c r="B26" s="2048"/>
      <c r="C26" s="1961"/>
      <c r="D26" s="2583"/>
      <c r="E26" s="2583"/>
      <c r="F26" s="2583"/>
    </row>
    <row r="27" spans="1:6" ht="20.65" customHeight="1" x14ac:dyDescent="0.2">
      <c r="A27" s="2047"/>
      <c r="B27" s="2048"/>
      <c r="C27" s="1961"/>
      <c r="D27" s="2583"/>
      <c r="E27" s="2583"/>
      <c r="F27" s="2583"/>
    </row>
    <row r="28" spans="1:6" ht="20.65" customHeight="1" x14ac:dyDescent="0.2">
      <c r="A28" s="2047"/>
      <c r="B28" s="2048"/>
      <c r="C28" s="1961"/>
      <c r="D28" s="2583"/>
      <c r="E28" s="2583"/>
      <c r="F28" s="2583"/>
    </row>
    <row r="29" spans="1:6" ht="20.65" customHeight="1" x14ac:dyDescent="0.2">
      <c r="A29" s="2047"/>
      <c r="B29" s="2048"/>
      <c r="C29" s="1961"/>
      <c r="D29" s="2583"/>
      <c r="E29" s="2583"/>
      <c r="F29" s="2583"/>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84" t="s">
        <v>2072</v>
      </c>
      <c r="B32" s="2584"/>
      <c r="C32" s="2584"/>
      <c r="D32" s="2584"/>
      <c r="E32" s="2584"/>
      <c r="F32" s="2584"/>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85">
        <f>+C33+C34</f>
        <v>0</v>
      </c>
      <c r="F34" s="2586"/>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87" t="s">
        <v>2075</v>
      </c>
      <c r="C49" s="2587"/>
      <c r="D49" s="2587"/>
      <c r="E49" s="1400"/>
    </row>
    <row r="50" spans="1:5" s="1354" customFormat="1" ht="3.75" customHeight="1" x14ac:dyDescent="0.2">
      <c r="A50" s="1401"/>
      <c r="B50" s="2053"/>
      <c r="C50" s="2053"/>
      <c r="D50" s="2053"/>
      <c r="E50" s="1400"/>
    </row>
    <row r="51" spans="1:5" s="1354" customFormat="1" ht="20.25" customHeight="1" x14ac:dyDescent="0.2">
      <c r="A51" s="1399">
        <v>6</v>
      </c>
      <c r="B51" s="2582" t="s">
        <v>1943</v>
      </c>
      <c r="C51" s="2582"/>
      <c r="D51" s="2582"/>
    </row>
    <row r="52" spans="1:5" ht="14.25" customHeight="1" x14ac:dyDescent="0.2">
      <c r="A52" s="1399"/>
      <c r="B52" s="2582"/>
      <c r="C52" s="2582"/>
      <c r="D52" s="258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99" t="str">
        <f>'Single Audit Cover'!A7</f>
        <v>South Fork SD 14</v>
      </c>
      <c r="C1" s="2600"/>
      <c r="D1" s="2600"/>
      <c r="E1" s="2600"/>
      <c r="F1" s="2600"/>
      <c r="G1" s="2600"/>
      <c r="H1" s="2600"/>
      <c r="I1" s="2600"/>
      <c r="J1" s="2600"/>
      <c r="K1" s="2600"/>
      <c r="L1" s="2600"/>
      <c r="M1" s="2600"/>
    </row>
    <row r="2" spans="2:14" ht="15" x14ac:dyDescent="0.2">
      <c r="B2" s="2601">
        <f>'Single Audit Cover'!E7</f>
        <v>3011014024</v>
      </c>
      <c r="C2" s="2601"/>
      <c r="D2" s="2601"/>
      <c r="E2" s="2601"/>
      <c r="F2" s="2601"/>
      <c r="G2" s="2601"/>
      <c r="H2" s="2601"/>
      <c r="I2" s="2601"/>
      <c r="J2" s="2601"/>
      <c r="K2" s="2601"/>
      <c r="L2" s="2601"/>
      <c r="M2" s="2601"/>
      <c r="N2" s="1398"/>
    </row>
    <row r="3" spans="2:14" ht="15" x14ac:dyDescent="0.2">
      <c r="B3" s="2602" t="s">
        <v>1432</v>
      </c>
      <c r="C3" s="2602"/>
      <c r="D3" s="2602"/>
      <c r="E3" s="2602"/>
      <c r="F3" s="2602"/>
      <c r="G3" s="2602"/>
      <c r="H3" s="2602"/>
      <c r="I3" s="2602"/>
      <c r="J3" s="2602"/>
      <c r="K3" s="2602"/>
      <c r="L3" s="2602"/>
      <c r="M3" s="2602"/>
      <c r="N3" s="1398"/>
    </row>
    <row r="4" spans="2:14" ht="15" x14ac:dyDescent="0.2">
      <c r="B4" s="2603" t="str">
        <f>'[1]Single Audit Cover'!A4</f>
        <v>Year Ending June 30, 2017</v>
      </c>
      <c r="C4" s="2603"/>
      <c r="D4" s="2603"/>
      <c r="E4" s="2603"/>
      <c r="F4" s="2603"/>
      <c r="G4" s="2603"/>
      <c r="H4" s="2603"/>
      <c r="I4" s="2603"/>
      <c r="J4" s="2603"/>
      <c r="K4" s="2603"/>
      <c r="L4" s="2603"/>
      <c r="M4" s="2603"/>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15" t="str">
        <f>'Single Audit Cover'!A7</f>
        <v>South Fork SD 14</v>
      </c>
      <c r="C1" s="2616"/>
      <c r="D1" s="2616"/>
      <c r="E1" s="2616"/>
      <c r="F1" s="2616"/>
      <c r="G1" s="2616"/>
      <c r="H1" s="2616"/>
      <c r="I1" s="2616"/>
      <c r="J1" s="1437"/>
    </row>
    <row r="2" spans="2:10" s="1349" customFormat="1" ht="12.75" customHeight="1" x14ac:dyDescent="0.2">
      <c r="B2" s="2617">
        <f>'Single Audit Cover'!E7</f>
        <v>3011014024</v>
      </c>
      <c r="C2" s="2618"/>
      <c r="D2" s="2618"/>
      <c r="E2" s="2618"/>
      <c r="F2" s="2618"/>
      <c r="G2" s="2618"/>
      <c r="H2" s="2618"/>
      <c r="I2" s="2618"/>
      <c r="J2" s="1437"/>
    </row>
    <row r="3" spans="2:10" s="1349" customFormat="1" ht="12.75" customHeight="1" x14ac:dyDescent="0.2">
      <c r="B3" s="2619" t="s">
        <v>1512</v>
      </c>
      <c r="C3" s="2598"/>
      <c r="D3" s="2598"/>
      <c r="E3" s="2598"/>
      <c r="F3" s="2598"/>
      <c r="G3" s="2598"/>
      <c r="H3" s="2598"/>
      <c r="I3" s="2598"/>
      <c r="J3" s="1436"/>
    </row>
    <row r="4" spans="2:10" s="1349" customFormat="1" ht="12.75" customHeight="1" x14ac:dyDescent="0.2">
      <c r="B4" s="2619" t="str">
        <f>'Single Audit Cover'!A4</f>
        <v>Year Ending June 30, 2017</v>
      </c>
      <c r="C4" s="2598"/>
      <c r="D4" s="2598"/>
      <c r="E4" s="2598"/>
      <c r="F4" s="2598"/>
      <c r="G4" s="2598"/>
      <c r="H4" s="2598"/>
      <c r="I4" s="2598"/>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619" t="s">
        <v>1511</v>
      </c>
      <c r="C7" s="2598"/>
      <c r="D7" s="2598"/>
      <c r="E7" s="2598"/>
      <c r="F7" s="2598"/>
      <c r="G7" s="2598"/>
      <c r="H7" s="2598"/>
      <c r="I7" s="259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620"/>
      <c r="D11" s="262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21"/>
      <c r="E29" s="2621"/>
      <c r="F29" s="2621"/>
      <c r="G29" s="2621"/>
      <c r="H29" s="2621"/>
      <c r="I29" s="262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622" t="s">
        <v>1499</v>
      </c>
      <c r="D37" s="2623"/>
      <c r="E37" s="2623"/>
      <c r="F37" s="2624"/>
      <c r="G37" s="2622" t="s">
        <v>2078</v>
      </c>
      <c r="H37" s="2623"/>
      <c r="I37" s="2624"/>
    </row>
    <row r="38" spans="2:9" ht="16.5" customHeight="1" x14ac:dyDescent="0.2">
      <c r="B38" s="2060"/>
      <c r="C38" s="2611"/>
      <c r="D38" s="2612"/>
      <c r="E38" s="2612"/>
      <c r="F38" s="2613"/>
      <c r="G38" s="2625"/>
      <c r="H38" s="2626"/>
      <c r="I38" s="2627"/>
    </row>
    <row r="39" spans="2:9" ht="16.5" customHeight="1" x14ac:dyDescent="0.2">
      <c r="B39" s="2060"/>
      <c r="C39" s="2611"/>
      <c r="D39" s="2612"/>
      <c r="E39" s="2612"/>
      <c r="F39" s="2613"/>
      <c r="G39" s="2614"/>
      <c r="H39" s="2614"/>
      <c r="I39" s="2614"/>
    </row>
    <row r="40" spans="2:9" ht="16.5" customHeight="1" x14ac:dyDescent="0.2">
      <c r="B40" s="2060"/>
      <c r="C40" s="2611"/>
      <c r="D40" s="2612"/>
      <c r="E40" s="2612"/>
      <c r="F40" s="2613"/>
      <c r="G40" s="2614"/>
      <c r="H40" s="2614"/>
      <c r="I40" s="2614"/>
    </row>
    <row r="41" spans="2:9" ht="16.5" customHeight="1" x14ac:dyDescent="0.2">
      <c r="B41" s="2060"/>
      <c r="C41" s="2611"/>
      <c r="D41" s="2612"/>
      <c r="E41" s="2612"/>
      <c r="F41" s="2613"/>
      <c r="G41" s="2614"/>
      <c r="H41" s="2614"/>
      <c r="I41" s="2614"/>
    </row>
    <row r="42" spans="2:9" ht="16.5" customHeight="1" x14ac:dyDescent="0.2">
      <c r="B42" s="2060"/>
      <c r="C42" s="2611"/>
      <c r="D42" s="2612"/>
      <c r="E42" s="2612"/>
      <c r="F42" s="2613"/>
      <c r="G42" s="2614"/>
      <c r="H42" s="2614"/>
      <c r="I42" s="2614"/>
    </row>
    <row r="43" spans="2:9" ht="16.5" customHeight="1" x14ac:dyDescent="0.2">
      <c r="B43" s="2060"/>
      <c r="C43" s="2604" t="s">
        <v>2079</v>
      </c>
      <c r="D43" s="2605"/>
      <c r="E43" s="2605"/>
      <c r="F43" s="2606"/>
      <c r="G43" s="2607">
        <f>SUM(G38:I42)</f>
        <v>0</v>
      </c>
      <c r="H43" s="2607"/>
      <c r="I43" s="2607"/>
    </row>
    <row r="44" spans="2:9" ht="12.75" customHeight="1" x14ac:dyDescent="0.2"/>
    <row r="45" spans="2:9" ht="12.75" customHeight="1" x14ac:dyDescent="0.2">
      <c r="B45" s="1429" t="s">
        <v>2080</v>
      </c>
      <c r="D45" s="2608">
        <v>0</v>
      </c>
      <c r="E45" s="2609"/>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610"/>
      <c r="F49" s="2610"/>
      <c r="G49" s="2610"/>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15" t="str">
        <f>'Single Audit Cover'!A7</f>
        <v>South Fork SD 14</v>
      </c>
      <c r="C1" s="2615"/>
      <c r="D1" s="2615"/>
      <c r="E1" s="2615"/>
      <c r="F1" s="2615"/>
      <c r="G1" s="2615"/>
      <c r="H1" s="2615"/>
      <c r="I1" s="2615"/>
      <c r="J1" s="2615"/>
      <c r="K1" s="2615"/>
      <c r="L1" s="1470"/>
      <c r="M1" s="1470"/>
    </row>
    <row r="2" spans="1:13" ht="12" customHeight="1" x14ac:dyDescent="0.2">
      <c r="B2" s="2617">
        <f>'Single Audit Cover'!E7</f>
        <v>3011014024</v>
      </c>
      <c r="C2" s="2617"/>
      <c r="D2" s="2617"/>
      <c r="E2" s="2617"/>
      <c r="F2" s="2617"/>
      <c r="G2" s="2617"/>
      <c r="H2" s="2617"/>
      <c r="I2" s="2617"/>
      <c r="J2" s="2617"/>
      <c r="K2" s="2617"/>
      <c r="L2" s="1469"/>
      <c r="M2" s="1468"/>
    </row>
    <row r="3" spans="1:13" ht="10.35" customHeight="1" x14ac:dyDescent="0.2">
      <c r="B3" s="2597" t="s">
        <v>1512</v>
      </c>
      <c r="C3" s="2597"/>
      <c r="D3" s="2597"/>
      <c r="E3" s="2597"/>
      <c r="F3" s="2597"/>
      <c r="G3" s="2597"/>
      <c r="H3" s="2597"/>
      <c r="I3" s="2597"/>
      <c r="J3" s="2597"/>
      <c r="K3" s="2597"/>
      <c r="L3" s="1467"/>
      <c r="M3" s="1467"/>
    </row>
    <row r="4" spans="1:13" ht="14.25" customHeight="1" x14ac:dyDescent="0.2">
      <c r="B4" s="2630" t="str">
        <f>'Single Audit Cover'!A4</f>
        <v>Year Ending June 30, 2017</v>
      </c>
      <c r="C4" s="2630"/>
      <c r="D4" s="2630"/>
      <c r="E4" s="2630"/>
      <c r="F4" s="2630"/>
      <c r="G4" s="2630"/>
      <c r="H4" s="2630"/>
      <c r="I4" s="2630"/>
      <c r="J4" s="2630"/>
      <c r="K4" s="2630"/>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630" t="s">
        <v>1531</v>
      </c>
      <c r="C7" s="2630"/>
      <c r="D7" s="2631"/>
      <c r="E7" s="2631"/>
      <c r="F7" s="2631"/>
      <c r="G7" s="2631"/>
      <c r="H7" s="2631"/>
      <c r="I7" s="2631"/>
      <c r="J7" s="2631"/>
      <c r="K7" s="2631"/>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629"/>
      <c r="C14" s="2629"/>
      <c r="D14" s="2629"/>
      <c r="E14" s="2629"/>
      <c r="F14" s="2629"/>
      <c r="G14" s="2629"/>
      <c r="H14" s="2629"/>
      <c r="I14" s="2629"/>
      <c r="J14" s="2629"/>
      <c r="K14" s="2629"/>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629"/>
      <c r="C17" s="2629"/>
      <c r="D17" s="2629"/>
      <c r="E17" s="2629"/>
      <c r="F17" s="2629"/>
      <c r="G17" s="2629"/>
      <c r="H17" s="2629"/>
      <c r="I17" s="2629"/>
      <c r="J17" s="2629"/>
      <c r="K17" s="2629"/>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632"/>
      <c r="C20" s="2632"/>
      <c r="D20" s="2629"/>
      <c r="E20" s="2629"/>
      <c r="F20" s="2629"/>
      <c r="G20" s="2629"/>
      <c r="H20" s="2629"/>
      <c r="I20" s="2629"/>
      <c r="J20" s="2629"/>
      <c r="K20" s="2629"/>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629"/>
      <c r="C23" s="2629"/>
      <c r="D23" s="2629"/>
      <c r="E23" s="2629"/>
      <c r="F23" s="2629"/>
      <c r="G23" s="2629"/>
      <c r="H23" s="2629"/>
      <c r="I23" s="2629"/>
      <c r="J23" s="2629"/>
      <c r="K23" s="2629"/>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629"/>
      <c r="C26" s="2629"/>
      <c r="D26" s="2629"/>
      <c r="E26" s="2629"/>
      <c r="F26" s="2629"/>
      <c r="G26" s="2629"/>
      <c r="H26" s="2629"/>
      <c r="I26" s="2629"/>
      <c r="J26" s="2629"/>
      <c r="K26" s="2629"/>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633"/>
      <c r="C29" s="2633"/>
      <c r="D29" s="2629"/>
      <c r="E29" s="2629"/>
      <c r="F29" s="2629"/>
      <c r="G29" s="2629"/>
      <c r="H29" s="2629"/>
      <c r="I29" s="2629"/>
      <c r="J29" s="2629"/>
      <c r="K29" s="2629"/>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628"/>
      <c r="C32" s="2628"/>
      <c r="D32" s="2629"/>
      <c r="E32" s="2629"/>
      <c r="F32" s="2629"/>
      <c r="G32" s="2629"/>
      <c r="H32" s="2629"/>
      <c r="I32" s="2629"/>
      <c r="J32" s="2629"/>
      <c r="K32" s="2629"/>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37" t="str">
        <f>'Single Audit Cover'!A7</f>
        <v>South Fork SD 14</v>
      </c>
      <c r="C1" s="2637"/>
      <c r="D1" s="2637"/>
      <c r="E1" s="2637"/>
      <c r="F1" s="2637"/>
      <c r="G1" s="2637"/>
      <c r="H1" s="2637"/>
      <c r="I1" s="2637"/>
      <c r="J1" s="2637"/>
      <c r="K1" s="2637"/>
      <c r="L1" s="1489"/>
    </row>
    <row r="2" spans="1:12" ht="12.75" customHeight="1" x14ac:dyDescent="0.2">
      <c r="B2" s="2638">
        <f>'Single Audit Cover'!E7</f>
        <v>3011014024</v>
      </c>
      <c r="C2" s="2638"/>
      <c r="D2" s="2638"/>
      <c r="E2" s="2638"/>
      <c r="F2" s="2638"/>
      <c r="G2" s="2638"/>
      <c r="H2" s="2638"/>
      <c r="I2" s="2638"/>
      <c r="J2" s="2638"/>
      <c r="K2" s="2638"/>
      <c r="L2" s="1488"/>
    </row>
    <row r="3" spans="1:12" ht="12.75" customHeight="1" x14ac:dyDescent="0.2">
      <c r="B3" s="2597" t="s">
        <v>1512</v>
      </c>
      <c r="C3" s="2597"/>
      <c r="D3" s="2597"/>
      <c r="E3" s="2597"/>
      <c r="F3" s="2597"/>
      <c r="G3" s="2597"/>
      <c r="H3" s="2597"/>
      <c r="I3" s="2597"/>
      <c r="J3" s="2597"/>
      <c r="K3" s="2597"/>
      <c r="L3" s="1467"/>
    </row>
    <row r="4" spans="1:12" ht="12.75" customHeight="1" x14ac:dyDescent="0.2">
      <c r="B4" s="2597" t="str">
        <f>'Single Audit Cover'!A4</f>
        <v>Year Ending June 30, 2017</v>
      </c>
      <c r="C4" s="2597"/>
      <c r="D4" s="2597"/>
      <c r="E4" s="2597"/>
      <c r="F4" s="2597"/>
      <c r="G4" s="2597"/>
      <c r="H4" s="2597"/>
      <c r="I4" s="2597"/>
      <c r="J4" s="2597"/>
      <c r="K4" s="2597"/>
      <c r="L4" s="1467"/>
    </row>
    <row r="5" spans="1:12" ht="5.25" customHeight="1" x14ac:dyDescent="0.2">
      <c r="B5" s="1337" t="s">
        <v>1365</v>
      </c>
      <c r="C5" s="1337"/>
      <c r="L5" s="1403"/>
    </row>
    <row r="6" spans="1:12" ht="30.75" customHeight="1" x14ac:dyDescent="0.2">
      <c r="A6" s="1403"/>
      <c r="B6" s="2639" t="s">
        <v>1551</v>
      </c>
      <c r="C6" s="2639"/>
      <c r="D6" s="2639"/>
      <c r="E6" s="2639"/>
      <c r="F6" s="2639"/>
      <c r="G6" s="2639"/>
      <c r="H6" s="2639"/>
      <c r="I6" s="2639"/>
      <c r="J6" s="2639"/>
      <c r="K6" s="2639"/>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21"/>
      <c r="G12" s="2621"/>
      <c r="H12" s="2621"/>
      <c r="I12" s="2621"/>
      <c r="J12" s="2621"/>
      <c r="K12" s="262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634"/>
      <c r="E14" s="2634"/>
      <c r="F14" s="2634"/>
      <c r="H14" s="1406" t="s">
        <v>1545</v>
      </c>
      <c r="I14" s="2635"/>
      <c r="J14" s="2635"/>
      <c r="K14" s="263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635"/>
      <c r="E16" s="2635"/>
      <c r="F16" s="2635"/>
      <c r="G16" s="2635"/>
      <c r="H16" s="2635"/>
      <c r="I16" s="2635"/>
      <c r="J16" s="2635"/>
      <c r="K16" s="2635"/>
      <c r="L16" s="1403"/>
    </row>
    <row r="17" spans="2:12" ht="13.5" customHeight="1" x14ac:dyDescent="0.2">
      <c r="B17" s="1407" t="s">
        <v>1543</v>
      </c>
      <c r="C17" s="1407"/>
      <c r="D17" s="2636"/>
      <c r="E17" s="2636"/>
      <c r="F17" s="2636"/>
      <c r="G17" s="2636"/>
      <c r="H17" s="2636"/>
      <c r="I17" s="2636"/>
      <c r="J17" s="2636"/>
      <c r="K17" s="263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29"/>
      <c r="C20" s="2629"/>
      <c r="D20" s="2629"/>
      <c r="E20" s="2629"/>
      <c r="F20" s="2629"/>
      <c r="G20" s="2629"/>
      <c r="H20" s="2629"/>
      <c r="I20" s="2629"/>
      <c r="J20" s="2629"/>
      <c r="K20" s="2629"/>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29"/>
      <c r="C23" s="2629"/>
      <c r="D23" s="2629"/>
      <c r="E23" s="2629"/>
      <c r="F23" s="2629"/>
      <c r="G23" s="2629"/>
      <c r="H23" s="2629"/>
      <c r="I23" s="2629"/>
      <c r="J23" s="2629"/>
      <c r="K23" s="2629"/>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29"/>
      <c r="C26" s="2629"/>
      <c r="D26" s="2629"/>
      <c r="E26" s="2629"/>
      <c r="F26" s="2629"/>
      <c r="G26" s="2629"/>
      <c r="H26" s="2629"/>
      <c r="I26" s="2629"/>
      <c r="J26" s="2629"/>
      <c r="K26" s="2629"/>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29"/>
      <c r="C29" s="2629"/>
      <c r="D29" s="2629"/>
      <c r="E29" s="2629"/>
      <c r="F29" s="2629"/>
      <c r="G29" s="2629"/>
      <c r="H29" s="2629"/>
      <c r="I29" s="2629"/>
      <c r="J29" s="2629"/>
      <c r="K29" s="2629"/>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29"/>
      <c r="C32" s="2629"/>
      <c r="D32" s="2629"/>
      <c r="E32" s="2629"/>
      <c r="F32" s="2629"/>
      <c r="G32" s="2629"/>
      <c r="H32" s="2629"/>
      <c r="I32" s="2629"/>
      <c r="J32" s="2629"/>
      <c r="K32" s="2629"/>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29"/>
      <c r="C35" s="2629"/>
      <c r="D35" s="2629"/>
      <c r="E35" s="2629"/>
      <c r="F35" s="2629"/>
      <c r="G35" s="2629"/>
      <c r="H35" s="2629"/>
      <c r="I35" s="2629"/>
      <c r="J35" s="2629"/>
      <c r="K35" s="2629"/>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29"/>
      <c r="C38" s="2629"/>
      <c r="D38" s="2629"/>
      <c r="E38" s="2629"/>
      <c r="F38" s="2629"/>
      <c r="G38" s="2629"/>
      <c r="H38" s="2629"/>
      <c r="I38" s="2629"/>
      <c r="J38" s="2629"/>
      <c r="K38" s="2629"/>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629"/>
      <c r="C41" s="2629"/>
      <c r="D41" s="2629"/>
      <c r="E41" s="2629"/>
      <c r="F41" s="2629"/>
      <c r="G41" s="2629"/>
      <c r="H41" s="2629"/>
      <c r="I41" s="2629"/>
      <c r="J41" s="2629"/>
      <c r="K41" s="2629"/>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15" t="str">
        <f>'Single Audit Cover'!A7</f>
        <v>South Fork SD 14</v>
      </c>
      <c r="C1" s="2615"/>
      <c r="D1" s="2615"/>
      <c r="E1" s="1499"/>
    </row>
    <row r="2" spans="2:5" s="1369" customFormat="1" ht="12.75" customHeight="1" x14ac:dyDescent="0.2">
      <c r="B2" s="2617">
        <f>'Single Audit Cover'!E7</f>
        <v>3011014024</v>
      </c>
      <c r="C2" s="2617"/>
      <c r="D2" s="2617"/>
      <c r="E2" s="1498"/>
    </row>
    <row r="3" spans="2:5" s="1330" customFormat="1" ht="12.75" customHeight="1" x14ac:dyDescent="0.2">
      <c r="B3" s="2597" t="s">
        <v>1561</v>
      </c>
      <c r="C3" s="2597"/>
      <c r="D3" s="2597"/>
      <c r="E3" s="2003"/>
    </row>
    <row r="4" spans="2:5" s="1369" customFormat="1" ht="12.75" customHeight="1" x14ac:dyDescent="0.2">
      <c r="B4" s="2640" t="str">
        <f>'Single Audit Cover'!A4</f>
        <v>Year Ending June 30, 2017</v>
      </c>
      <c r="C4" s="2640"/>
      <c r="D4" s="2640"/>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15" t="str">
        <f>'Single Audit Cover'!A7</f>
        <v>South Fork SD 14</v>
      </c>
      <c r="C1" s="2615"/>
      <c r="D1" s="2615"/>
      <c r="E1" s="2615"/>
      <c r="F1" s="1489"/>
      <c r="G1" s="1489"/>
      <c r="H1" s="1489"/>
      <c r="I1" s="1489"/>
      <c r="J1" s="1489"/>
      <c r="K1" s="1489"/>
      <c r="L1" s="1489"/>
    </row>
    <row r="2" spans="2:12" ht="13.5" customHeight="1" x14ac:dyDescent="0.2">
      <c r="B2" s="2617">
        <f>'Single Audit Cover'!E7</f>
        <v>3011014024</v>
      </c>
      <c r="C2" s="2617"/>
      <c r="D2" s="2617"/>
      <c r="E2" s="2617"/>
      <c r="F2" s="1488"/>
      <c r="G2" s="1488"/>
      <c r="H2" s="1488"/>
      <c r="I2" s="1488"/>
      <c r="J2" s="1488"/>
      <c r="K2" s="1488"/>
      <c r="L2" s="1488"/>
    </row>
    <row r="3" spans="2:12" ht="13.5" customHeight="1" x14ac:dyDescent="0.2">
      <c r="B3" s="2597" t="s">
        <v>1569</v>
      </c>
      <c r="C3" s="2597"/>
      <c r="D3" s="2597"/>
      <c r="E3" s="2597"/>
      <c r="F3" s="2003"/>
      <c r="G3" s="2003"/>
      <c r="H3" s="2003"/>
      <c r="I3" s="2003"/>
      <c r="J3" s="2003"/>
      <c r="K3" s="2003"/>
      <c r="L3" s="2003"/>
    </row>
    <row r="4" spans="2:12" ht="13.5" customHeight="1" x14ac:dyDescent="0.2">
      <c r="B4" s="2641" t="str">
        <f>'Single Audit Cover'!A4</f>
        <v>Year Ending June 30, 2017</v>
      </c>
      <c r="C4" s="2641"/>
      <c r="D4" s="2641"/>
      <c r="E4" s="2641"/>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633"/>
      <c r="C11" s="2633"/>
      <c r="D11" s="2629"/>
      <c r="E11" s="2629"/>
    </row>
    <row r="12" spans="2:12" ht="13.5" customHeight="1" x14ac:dyDescent="0.2">
      <c r="B12" s="1403"/>
      <c r="C12" s="1403"/>
      <c r="D12" s="1403"/>
    </row>
    <row r="13" spans="2:12" ht="13.5" customHeight="1" x14ac:dyDescent="0.2">
      <c r="B13" s="1304" t="s">
        <v>1565</v>
      </c>
      <c r="C13" s="1304"/>
      <c r="D13" s="1403"/>
    </row>
    <row r="14" spans="2:12" ht="76.5" customHeight="1" x14ac:dyDescent="0.2">
      <c r="B14" s="2633"/>
      <c r="C14" s="2633"/>
      <c r="D14" s="2629"/>
      <c r="E14" s="2629"/>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1:F19"/>
  <sheetViews>
    <sheetView showGridLines="0" zoomScale="110" zoomScaleNormal="110" workbookViewId="0">
      <selection activeCell="A3" sqref="A3:I3"/>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6017" r:id="rId4"/>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1:F19"/>
  <sheetViews>
    <sheetView showGridLines="0" zoomScale="110" zoomScaleNormal="110" workbookViewId="0">
      <selection activeCell="A3" sqref="A3:I3"/>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7041" r:id="rId4"/>
      </mc:Fallback>
    </mc:AlternateContent>
  </oleObjec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zoomScale="130" zoomScaleNormal="130" workbookViewId="0">
      <selection activeCell="A3" sqref="A3:I3"/>
    </sheetView>
  </sheetViews>
  <sheetFormatPr defaultColWidth="8.85546875" defaultRowHeight="12.75" x14ac:dyDescent="0.2"/>
  <cols>
    <col min="1" max="1" width="65.7109375" style="2110" customWidth="1"/>
    <col min="2" max="2" width="1.7109375" style="2110" customWidth="1"/>
    <col min="3" max="3" width="11.7109375" style="2110" customWidth="1"/>
    <col min="4" max="4" width="1.7109375" style="2110" customWidth="1"/>
    <col min="5" max="5" width="11.7109375" style="2110" customWidth="1"/>
    <col min="6" max="6" width="1.7109375" style="2110" customWidth="1"/>
    <col min="7" max="7" width="11.7109375" style="2110" customWidth="1"/>
    <col min="8" max="16384" width="8.85546875" style="2110"/>
  </cols>
  <sheetData>
    <row r="1" spans="1:9" x14ac:dyDescent="0.2">
      <c r="A1" s="2505" t="s">
        <v>2116</v>
      </c>
      <c r="B1" s="2505"/>
      <c r="C1" s="2505"/>
      <c r="D1" s="2505"/>
      <c r="E1" s="2505"/>
      <c r="F1" s="2505"/>
      <c r="G1" s="2505"/>
      <c r="H1" s="2122"/>
      <c r="I1" s="2122"/>
    </row>
    <row r="2" spans="1:9" x14ac:dyDescent="0.2">
      <c r="A2" s="2505" t="s">
        <v>2168</v>
      </c>
      <c r="B2" s="2505"/>
      <c r="C2" s="2505"/>
      <c r="D2" s="2505"/>
      <c r="E2" s="2505"/>
      <c r="F2" s="2505"/>
      <c r="G2" s="2505"/>
    </row>
    <row r="3" spans="1:9" x14ac:dyDescent="0.2">
      <c r="A3" s="2505" t="s">
        <v>2195</v>
      </c>
      <c r="B3" s="2505"/>
      <c r="C3" s="2505"/>
      <c r="D3" s="2505"/>
      <c r="E3" s="2505"/>
      <c r="F3" s="2505"/>
      <c r="G3" s="2505"/>
    </row>
    <row r="4" spans="1:9" x14ac:dyDescent="0.2">
      <c r="A4" s="2505" t="s">
        <v>2196</v>
      </c>
      <c r="B4" s="2505"/>
      <c r="C4" s="2505"/>
      <c r="D4" s="2505"/>
      <c r="E4" s="2505"/>
      <c r="F4" s="2505"/>
      <c r="G4" s="2505"/>
    </row>
    <row r="5" spans="1:9" x14ac:dyDescent="0.2">
      <c r="A5" s="2505" t="s">
        <v>2169</v>
      </c>
      <c r="B5" s="2505"/>
      <c r="C5" s="2505"/>
      <c r="D5" s="2505"/>
      <c r="E5" s="2505"/>
      <c r="F5" s="2505"/>
      <c r="G5" s="2505"/>
    </row>
    <row r="6" spans="1:9" x14ac:dyDescent="0.2">
      <c r="A6" s="2111"/>
      <c r="B6" s="2111"/>
      <c r="C6" s="2111"/>
      <c r="D6" s="2111"/>
      <c r="E6" s="2111"/>
      <c r="F6" s="2111"/>
      <c r="G6" s="2111"/>
    </row>
    <row r="8" spans="1:9" x14ac:dyDescent="0.2">
      <c r="A8" s="2110" t="s">
        <v>2170</v>
      </c>
      <c r="C8" s="2113">
        <v>2016</v>
      </c>
      <c r="D8" s="2111"/>
      <c r="E8" s="2113">
        <v>2015</v>
      </c>
      <c r="F8" s="2111"/>
      <c r="G8" s="2113">
        <v>2014</v>
      </c>
    </row>
    <row r="10" spans="1:9" x14ac:dyDescent="0.2">
      <c r="A10" s="2110" t="s">
        <v>2183</v>
      </c>
    </row>
    <row r="12" spans="1:9" x14ac:dyDescent="0.2">
      <c r="A12" s="2110" t="s">
        <v>2171</v>
      </c>
      <c r="C12" s="2135">
        <v>37144</v>
      </c>
      <c r="D12" s="2135"/>
      <c r="E12" s="2135">
        <v>30938</v>
      </c>
      <c r="F12" s="2135"/>
      <c r="G12" s="2135">
        <v>33849</v>
      </c>
    </row>
    <row r="13" spans="1:9" x14ac:dyDescent="0.2">
      <c r="A13" s="2110" t="s">
        <v>2172</v>
      </c>
      <c r="C13" s="2142">
        <v>142537</v>
      </c>
      <c r="D13" s="2142"/>
      <c r="E13" s="2142">
        <v>138929</v>
      </c>
      <c r="F13" s="2142"/>
      <c r="G13" s="2142">
        <v>129901</v>
      </c>
    </row>
    <row r="14" spans="1:9" x14ac:dyDescent="0.2">
      <c r="A14" s="2110" t="s">
        <v>2182</v>
      </c>
      <c r="C14" s="2142">
        <v>0</v>
      </c>
      <c r="D14" s="2142"/>
      <c r="E14" s="2142">
        <v>0</v>
      </c>
      <c r="F14" s="2142"/>
      <c r="G14" s="2142">
        <v>0</v>
      </c>
    </row>
    <row r="15" spans="1:9" x14ac:dyDescent="0.2">
      <c r="A15" s="2110" t="s">
        <v>2193</v>
      </c>
      <c r="C15" s="2142">
        <v>12910</v>
      </c>
      <c r="D15" s="2142"/>
      <c r="E15" s="2142">
        <v>-18093</v>
      </c>
      <c r="F15" s="2142"/>
      <c r="G15" s="2142">
        <v>-4214</v>
      </c>
    </row>
    <row r="16" spans="1:9" x14ac:dyDescent="0.2">
      <c r="A16" s="2110" t="s">
        <v>2194</v>
      </c>
      <c r="C16" s="2142">
        <v>-9130</v>
      </c>
      <c r="D16" s="2142"/>
      <c r="E16" s="2142">
        <v>-2202</v>
      </c>
      <c r="F16" s="2142"/>
      <c r="G16" s="2142">
        <v>69051</v>
      </c>
    </row>
    <row r="17" spans="1:7" x14ac:dyDescent="0.2">
      <c r="A17" s="2110" t="s">
        <v>2181</v>
      </c>
      <c r="C17" s="2137">
        <v>-110042</v>
      </c>
      <c r="D17" s="2142"/>
      <c r="E17" s="2137">
        <v>-103594</v>
      </c>
      <c r="F17" s="2142"/>
      <c r="G17" s="2137">
        <v>-94307</v>
      </c>
    </row>
    <row r="18" spans="1:7" x14ac:dyDescent="0.2">
      <c r="A18" s="2110" t="s">
        <v>2173</v>
      </c>
      <c r="C18" s="2135">
        <f>SUM(C12:C17)</f>
        <v>73419</v>
      </c>
      <c r="D18" s="2135"/>
      <c r="E18" s="2135">
        <f>SUM(E12:E17)</f>
        <v>45978</v>
      </c>
      <c r="F18" s="2135"/>
      <c r="G18" s="2135">
        <f>SUM(G12:G17)</f>
        <v>134280</v>
      </c>
    </row>
    <row r="19" spans="1:7" x14ac:dyDescent="0.2">
      <c r="A19" s="2110" t="s">
        <v>2174</v>
      </c>
      <c r="C19" s="2137">
        <v>1947128</v>
      </c>
      <c r="D19" s="2142"/>
      <c r="E19" s="2137">
        <v>1901150</v>
      </c>
      <c r="F19" s="2142"/>
      <c r="G19" s="2137">
        <v>1766870</v>
      </c>
    </row>
    <row r="20" spans="1:7" ht="13.5" thickBot="1" x14ac:dyDescent="0.25">
      <c r="A20" s="2110" t="s">
        <v>2175</v>
      </c>
      <c r="C20" s="2143">
        <f>+C18+C19</f>
        <v>2020547</v>
      </c>
      <c r="D20" s="2135"/>
      <c r="E20" s="2143">
        <f>+E18+E19</f>
        <v>1947128</v>
      </c>
      <c r="F20" s="2135"/>
      <c r="G20" s="2143">
        <f>+G18+G19</f>
        <v>1901150</v>
      </c>
    </row>
    <row r="21" spans="1:7" ht="13.5" thickTop="1" x14ac:dyDescent="0.2"/>
    <row r="22" spans="1:7" x14ac:dyDescent="0.2">
      <c r="A22" s="2110" t="s">
        <v>2184</v>
      </c>
    </row>
    <row r="24" spans="1:7" x14ac:dyDescent="0.2">
      <c r="A24" s="2110" t="s">
        <v>2185</v>
      </c>
      <c r="C24" s="2135">
        <v>53281</v>
      </c>
      <c r="D24" s="2135"/>
      <c r="E24" s="2135">
        <v>44441</v>
      </c>
      <c r="F24" s="2135"/>
      <c r="G24" s="2135">
        <v>38561</v>
      </c>
    </row>
    <row r="25" spans="1:7" x14ac:dyDescent="0.2">
      <c r="A25" s="2110" t="s">
        <v>2186</v>
      </c>
      <c r="C25" s="2142">
        <v>14773</v>
      </c>
      <c r="D25" s="2142"/>
      <c r="E25" s="2142">
        <v>13039</v>
      </c>
      <c r="F25" s="2142"/>
      <c r="G25" s="2142">
        <v>11975</v>
      </c>
    </row>
    <row r="26" spans="1:7" x14ac:dyDescent="0.2">
      <c r="A26" s="2110" t="s">
        <v>2187</v>
      </c>
      <c r="C26" s="2142">
        <v>112356</v>
      </c>
      <c r="D26" s="2142"/>
      <c r="E26" s="2142">
        <v>7872</v>
      </c>
      <c r="F26" s="2142"/>
      <c r="G26" s="2142">
        <v>92650</v>
      </c>
    </row>
    <row r="27" spans="1:7" x14ac:dyDescent="0.2">
      <c r="A27" s="2110" t="s">
        <v>2181</v>
      </c>
      <c r="C27" s="2142">
        <v>-110042</v>
      </c>
      <c r="D27" s="2142"/>
      <c r="E27" s="2142">
        <v>-103594</v>
      </c>
      <c r="F27" s="2142"/>
      <c r="G27" s="2142">
        <v>-94307</v>
      </c>
    </row>
    <row r="28" spans="1:7" x14ac:dyDescent="0.2">
      <c r="A28" s="2110" t="s">
        <v>2188</v>
      </c>
      <c r="C28" s="2137">
        <v>20620</v>
      </c>
      <c r="D28" s="2142"/>
      <c r="E28" s="2137">
        <v>70571</v>
      </c>
      <c r="F28" s="2142"/>
      <c r="G28" s="2137">
        <v>7786</v>
      </c>
    </row>
    <row r="29" spans="1:7" x14ac:dyDescent="0.2">
      <c r="A29" s="2110" t="s">
        <v>2176</v>
      </c>
      <c r="C29" s="2135">
        <f>SUM(C24:C28)</f>
        <v>90988</v>
      </c>
      <c r="D29" s="2135"/>
      <c r="E29" s="2135">
        <f>SUM(E24:E28)</f>
        <v>32329</v>
      </c>
      <c r="F29" s="2135"/>
      <c r="G29" s="2135">
        <f>SUM(G24:G28)</f>
        <v>56665</v>
      </c>
    </row>
    <row r="30" spans="1:7" x14ac:dyDescent="0.2">
      <c r="A30" s="2110" t="s">
        <v>2177</v>
      </c>
      <c r="C30" s="2137">
        <v>1629739</v>
      </c>
      <c r="D30" s="2142"/>
      <c r="E30" s="2137">
        <v>1597410</v>
      </c>
      <c r="F30" s="2142"/>
      <c r="G30" s="2137">
        <v>1540745</v>
      </c>
    </row>
    <row r="31" spans="1:7" ht="13.5" thickBot="1" x14ac:dyDescent="0.25">
      <c r="A31" s="2110" t="s">
        <v>2178</v>
      </c>
      <c r="C31" s="2143">
        <f>+C29+C30</f>
        <v>1720727</v>
      </c>
      <c r="D31" s="2135"/>
      <c r="E31" s="2143">
        <f>+E29+E30</f>
        <v>1629739</v>
      </c>
      <c r="F31" s="2135"/>
      <c r="G31" s="2143">
        <f>+G29+G30</f>
        <v>1597410</v>
      </c>
    </row>
    <row r="32" spans="1:7" ht="13.5" thickTop="1" x14ac:dyDescent="0.2"/>
    <row r="33" spans="1:7" x14ac:dyDescent="0.2">
      <c r="A33" s="2110" t="s">
        <v>2179</v>
      </c>
      <c r="C33" s="2136">
        <f>+C20-C31</f>
        <v>299820</v>
      </c>
      <c r="D33" s="2136"/>
      <c r="E33" s="2136">
        <f>+E20-E31</f>
        <v>317389</v>
      </c>
      <c r="F33" s="2136"/>
      <c r="G33" s="2136">
        <f>+G20-G31</f>
        <v>303740</v>
      </c>
    </row>
    <row r="34" spans="1:7" x14ac:dyDescent="0.2">
      <c r="A34" s="2110" t="s">
        <v>2189</v>
      </c>
      <c r="C34" s="2131">
        <v>0.85160000000000002</v>
      </c>
      <c r="D34" s="2131"/>
      <c r="E34" s="2131">
        <v>0.83699999999999997</v>
      </c>
      <c r="F34" s="2131"/>
      <c r="G34" s="2131">
        <v>0.84019999999999995</v>
      </c>
    </row>
    <row r="35" spans="1:7" x14ac:dyDescent="0.2">
      <c r="A35" s="2110" t="s">
        <v>2180</v>
      </c>
      <c r="C35" s="2135">
        <v>328291</v>
      </c>
      <c r="D35" s="2135"/>
      <c r="E35" s="2135">
        <v>285460</v>
      </c>
      <c r="F35" s="2135"/>
      <c r="G35" s="2135">
        <v>258463</v>
      </c>
    </row>
    <row r="36" spans="1:7" x14ac:dyDescent="0.2">
      <c r="A36" s="2110" t="s">
        <v>2190</v>
      </c>
      <c r="C36" s="2131">
        <v>0.9133</v>
      </c>
      <c r="D36" s="2131"/>
      <c r="E36" s="2131">
        <v>1.1119000000000001</v>
      </c>
      <c r="F36" s="2131"/>
      <c r="G36" s="2131">
        <v>1.1752</v>
      </c>
    </row>
    <row r="38" spans="1:7" x14ac:dyDescent="0.2">
      <c r="A38" s="2110" t="s">
        <v>2191</v>
      </c>
    </row>
    <row r="39" spans="1:7" ht="13.15" customHeight="1" x14ac:dyDescent="0.2">
      <c r="A39" s="2504" t="s">
        <v>2192</v>
      </c>
      <c r="B39" s="2504"/>
      <c r="C39" s="2504"/>
      <c r="D39" s="2504"/>
      <c r="E39" s="2504"/>
      <c r="F39" s="2504"/>
      <c r="G39" s="2504"/>
    </row>
    <row r="40" spans="1:7" x14ac:dyDescent="0.2">
      <c r="A40" s="2504"/>
      <c r="B40" s="2504"/>
      <c r="C40" s="2504"/>
      <c r="D40" s="2504"/>
      <c r="E40" s="2504"/>
      <c r="F40" s="2504"/>
      <c r="G40" s="2504"/>
    </row>
  </sheetData>
  <mergeCells count="6">
    <mergeCell ref="A39:G40"/>
    <mergeCell ref="A5:G5"/>
    <mergeCell ref="A1:G1"/>
    <mergeCell ref="A2:G2"/>
    <mergeCell ref="A3:G3"/>
    <mergeCell ref="A4:G4"/>
  </mergeCells>
  <printOptions horizontalCentered="1"/>
  <pageMargins left="0.5" right="0.5" top="1" bottom="0.75" header="1" footer="0.5"/>
  <pageSetup scale="95" orientation="landscape" r:id="rId1"/>
  <headerFooter>
    <oddFooter>&amp;CReference should be made to accountant's report regarding this information.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5"/>
  <sheetViews>
    <sheetView zoomScaleNormal="100" workbookViewId="0">
      <selection activeCell="A3" sqref="A3:I3"/>
    </sheetView>
  </sheetViews>
  <sheetFormatPr defaultColWidth="8.85546875" defaultRowHeight="12.75" x14ac:dyDescent="0.2"/>
  <cols>
    <col min="1" max="1" width="13.7109375" style="2110" customWidth="1"/>
    <col min="2" max="2" width="1.7109375" style="2110" customWidth="1"/>
    <col min="3" max="3" width="13.7109375" style="2110" customWidth="1"/>
    <col min="4" max="4" width="1.7109375" style="2110" customWidth="1"/>
    <col min="5" max="5" width="13.7109375" style="2110" customWidth="1"/>
    <col min="6" max="6" width="1.7109375" style="2110" customWidth="1"/>
    <col min="7" max="7" width="13.7109375" style="2110" customWidth="1"/>
    <col min="8" max="8" width="1.7109375" style="2110" customWidth="1"/>
    <col min="9" max="9" width="13.7109375" style="2110" customWidth="1"/>
    <col min="10" max="10" width="1.7109375" style="2110" customWidth="1"/>
    <col min="11" max="11" width="16.7109375" style="2110" customWidth="1"/>
    <col min="12" max="16384" width="8.85546875" style="2110"/>
  </cols>
  <sheetData>
    <row r="1" spans="1:13" x14ac:dyDescent="0.2">
      <c r="A1" s="2505" t="s">
        <v>2116</v>
      </c>
      <c r="B1" s="2505"/>
      <c r="C1" s="2505"/>
      <c r="D1" s="2505"/>
      <c r="E1" s="2505"/>
      <c r="F1" s="2505"/>
      <c r="G1" s="2505"/>
      <c r="H1" s="2505"/>
      <c r="I1" s="2505"/>
      <c r="J1" s="2505"/>
      <c r="K1" s="2505"/>
      <c r="L1" s="2122"/>
      <c r="M1" s="2122"/>
    </row>
    <row r="2" spans="1:13" x14ac:dyDescent="0.2">
      <c r="A2" s="2505" t="s">
        <v>2168</v>
      </c>
      <c r="B2" s="2505"/>
      <c r="C2" s="2505"/>
      <c r="D2" s="2505"/>
      <c r="E2" s="2505"/>
      <c r="F2" s="2505"/>
      <c r="G2" s="2505"/>
      <c r="H2" s="2505"/>
      <c r="I2" s="2505"/>
      <c r="J2" s="2505"/>
      <c r="K2" s="2505"/>
    </row>
    <row r="3" spans="1:13" x14ac:dyDescent="0.2">
      <c r="A3" s="2505" t="s">
        <v>2197</v>
      </c>
      <c r="B3" s="2505"/>
      <c r="C3" s="2505"/>
      <c r="D3" s="2505"/>
      <c r="E3" s="2505"/>
      <c r="F3" s="2505"/>
      <c r="G3" s="2505"/>
      <c r="H3" s="2505"/>
      <c r="I3" s="2505"/>
      <c r="J3" s="2505"/>
      <c r="K3" s="2505"/>
    </row>
    <row r="4" spans="1:13" x14ac:dyDescent="0.2">
      <c r="A4" s="2505" t="s">
        <v>2196</v>
      </c>
      <c r="B4" s="2505"/>
      <c r="C4" s="2505"/>
      <c r="D4" s="2505"/>
      <c r="E4" s="2505"/>
      <c r="F4" s="2505"/>
      <c r="G4" s="2505"/>
      <c r="H4" s="2505"/>
      <c r="I4" s="2505"/>
      <c r="J4" s="2505"/>
      <c r="K4" s="2505"/>
    </row>
    <row r="5" spans="1:13" x14ac:dyDescent="0.2">
      <c r="A5" s="2505" t="s">
        <v>2169</v>
      </c>
      <c r="B5" s="2505"/>
      <c r="C5" s="2505"/>
      <c r="D5" s="2505"/>
      <c r="E5" s="2505"/>
      <c r="F5" s="2505"/>
      <c r="G5" s="2505"/>
      <c r="H5" s="2505"/>
      <c r="I5" s="2505"/>
      <c r="J5" s="2505"/>
      <c r="K5" s="2505"/>
    </row>
    <row r="6" spans="1:13" x14ac:dyDescent="0.2">
      <c r="A6" s="2153"/>
      <c r="B6" s="2153"/>
      <c r="C6" s="2153"/>
      <c r="D6" s="2153"/>
      <c r="E6" s="2153"/>
      <c r="F6" s="2153"/>
      <c r="G6" s="2153"/>
      <c r="H6" s="2153"/>
      <c r="I6" s="2153"/>
      <c r="J6" s="2153"/>
      <c r="K6" s="2153"/>
    </row>
    <row r="7" spans="1:13" x14ac:dyDescent="0.2">
      <c r="A7" s="2153"/>
      <c r="B7" s="2153"/>
      <c r="C7" s="2153"/>
      <c r="D7" s="2153"/>
      <c r="E7" s="2153"/>
      <c r="F7" s="2153"/>
      <c r="G7" s="2153"/>
      <c r="H7" s="2153"/>
      <c r="I7" s="2153"/>
      <c r="J7" s="2153"/>
      <c r="K7" s="2153"/>
    </row>
    <row r="8" spans="1:13" x14ac:dyDescent="0.2">
      <c r="A8" s="2111"/>
      <c r="B8" s="2111"/>
      <c r="C8" s="2111"/>
      <c r="D8" s="2111"/>
      <c r="E8" s="2111"/>
      <c r="F8" s="2111"/>
      <c r="G8" s="2111"/>
      <c r="H8" s="2111"/>
      <c r="I8" s="2111"/>
      <c r="J8" s="2111"/>
      <c r="K8" s="2123" t="s">
        <v>2204</v>
      </c>
    </row>
    <row r="9" spans="1:13" x14ac:dyDescent="0.2">
      <c r="K9" s="2123" t="s">
        <v>2203</v>
      </c>
    </row>
    <row r="10" spans="1:13" s="2123" customFormat="1" x14ac:dyDescent="0.2">
      <c r="A10" s="2123" t="s">
        <v>2198</v>
      </c>
      <c r="C10" s="2123" t="s">
        <v>2201</v>
      </c>
      <c r="G10" s="2123" t="s">
        <v>2203</v>
      </c>
      <c r="I10" s="2123" t="s">
        <v>2207</v>
      </c>
      <c r="K10" s="2123" t="s">
        <v>2210</v>
      </c>
    </row>
    <row r="11" spans="1:13" s="2123" customFormat="1" x14ac:dyDescent="0.2">
      <c r="A11" s="2123" t="s">
        <v>2199</v>
      </c>
      <c r="C11" s="2123" t="s">
        <v>2202</v>
      </c>
      <c r="E11" s="2123" t="s">
        <v>2204</v>
      </c>
      <c r="G11" s="2123" t="s">
        <v>2205</v>
      </c>
      <c r="I11" s="2123" t="s">
        <v>2209</v>
      </c>
      <c r="K11" s="2123" t="s">
        <v>2211</v>
      </c>
    </row>
    <row r="12" spans="1:13" s="2123" customFormat="1" x14ac:dyDescent="0.2">
      <c r="A12" s="2124" t="s">
        <v>2200</v>
      </c>
      <c r="C12" s="2124" t="s">
        <v>2203</v>
      </c>
      <c r="E12" s="2124" t="s">
        <v>2203</v>
      </c>
      <c r="G12" s="2124" t="s">
        <v>2206</v>
      </c>
      <c r="I12" s="2124" t="s">
        <v>2208</v>
      </c>
      <c r="K12" s="2124" t="s">
        <v>2212</v>
      </c>
    </row>
    <row r="14" spans="1:13" x14ac:dyDescent="0.2">
      <c r="A14" s="2111">
        <v>2014</v>
      </c>
      <c r="C14" s="2125">
        <v>37451</v>
      </c>
      <c r="D14" s="2125"/>
      <c r="E14" s="2125">
        <v>38561</v>
      </c>
      <c r="F14" s="2125"/>
      <c r="G14" s="2125">
        <f>+C14-E14</f>
        <v>-1110</v>
      </c>
      <c r="H14" s="2111"/>
      <c r="I14" s="2125">
        <v>258463</v>
      </c>
      <c r="K14" s="2126">
        <v>0.1492</v>
      </c>
    </row>
    <row r="15" spans="1:13" x14ac:dyDescent="0.2">
      <c r="A15" s="2111">
        <v>2015</v>
      </c>
      <c r="C15" s="2127">
        <v>43790</v>
      </c>
      <c r="D15" s="2127"/>
      <c r="E15" s="2127">
        <v>44441</v>
      </c>
      <c r="F15" s="2127"/>
      <c r="G15" s="2127">
        <f>+C15-E15</f>
        <v>-651</v>
      </c>
      <c r="H15" s="2111"/>
      <c r="I15" s="2127">
        <v>285460</v>
      </c>
      <c r="K15" s="2126">
        <v>0.15570000000000001</v>
      </c>
    </row>
    <row r="16" spans="1:13" x14ac:dyDescent="0.2">
      <c r="A16" s="2111">
        <v>2016</v>
      </c>
      <c r="C16" s="2129">
        <v>53282</v>
      </c>
      <c r="D16" s="2127"/>
      <c r="E16" s="2127">
        <v>53281</v>
      </c>
      <c r="F16" s="2127"/>
      <c r="G16" s="2127">
        <f>+C16-E16</f>
        <v>1</v>
      </c>
      <c r="H16" s="2111"/>
      <c r="I16" s="2127">
        <v>328291</v>
      </c>
      <c r="K16" s="2126">
        <v>0.1623</v>
      </c>
    </row>
    <row r="18" spans="1:11" x14ac:dyDescent="0.2">
      <c r="A18" s="2110" t="s">
        <v>2191</v>
      </c>
    </row>
    <row r="19" spans="1:11" x14ac:dyDescent="0.2">
      <c r="A19" s="2504" t="s">
        <v>2192</v>
      </c>
      <c r="B19" s="2504"/>
      <c r="C19" s="2504"/>
      <c r="D19" s="2504"/>
      <c r="E19" s="2504"/>
      <c r="F19" s="2504"/>
      <c r="G19" s="2504"/>
      <c r="H19" s="2504"/>
      <c r="I19" s="2504"/>
      <c r="J19" s="2504"/>
      <c r="K19" s="2504"/>
    </row>
    <row r="20" spans="1:11" x14ac:dyDescent="0.2">
      <c r="A20" s="2504"/>
      <c r="B20" s="2504"/>
      <c r="C20" s="2504"/>
      <c r="D20" s="2504"/>
      <c r="E20" s="2504"/>
      <c r="F20" s="2504"/>
      <c r="G20" s="2504"/>
      <c r="H20" s="2504"/>
      <c r="I20" s="2504"/>
      <c r="J20" s="2504"/>
      <c r="K20" s="2504"/>
    </row>
    <row r="22" spans="1:11" x14ac:dyDescent="0.2">
      <c r="A22" s="2110" t="s">
        <v>2246</v>
      </c>
    </row>
    <row r="24" spans="1:11" ht="13.15" customHeight="1" x14ac:dyDescent="0.2">
      <c r="A24" s="2110" t="s">
        <v>2213</v>
      </c>
      <c r="E24" s="2504" t="s">
        <v>2215</v>
      </c>
      <c r="F24" s="2504"/>
      <c r="G24" s="2504"/>
      <c r="H24" s="2504"/>
      <c r="I24" s="2504"/>
      <c r="J24" s="2504"/>
      <c r="K24" s="2504"/>
    </row>
    <row r="25" spans="1:11" x14ac:dyDescent="0.2">
      <c r="E25" s="2504"/>
      <c r="F25" s="2504"/>
      <c r="G25" s="2504"/>
      <c r="H25" s="2504"/>
      <c r="I25" s="2504"/>
      <c r="J25" s="2504"/>
      <c r="K25" s="2504"/>
    </row>
    <row r="26" spans="1:11" x14ac:dyDescent="0.2">
      <c r="E26" s="2504"/>
      <c r="F26" s="2504"/>
      <c r="G26" s="2504"/>
      <c r="H26" s="2504"/>
      <c r="I26" s="2504"/>
      <c r="J26" s="2504"/>
      <c r="K26" s="2504"/>
    </row>
    <row r="27" spans="1:11" x14ac:dyDescent="0.2">
      <c r="E27" s="2128"/>
      <c r="F27" s="2128"/>
      <c r="G27" s="2128"/>
      <c r="H27" s="2128"/>
      <c r="I27" s="2128"/>
      <c r="J27" s="2128"/>
      <c r="K27" s="2128"/>
    </row>
    <row r="28" spans="1:11" x14ac:dyDescent="0.2">
      <c r="A28" s="2110" t="s">
        <v>2214</v>
      </c>
    </row>
    <row r="30" spans="1:11" x14ac:dyDescent="0.2">
      <c r="A30" s="2110" t="s">
        <v>2219</v>
      </c>
      <c r="E30" s="2110" t="s">
        <v>2227</v>
      </c>
    </row>
    <row r="31" spans="1:11" x14ac:dyDescent="0.2">
      <c r="A31" s="2110" t="s">
        <v>2247</v>
      </c>
      <c r="E31" s="2110" t="s">
        <v>2228</v>
      </c>
    </row>
    <row r="32" spans="1:11" x14ac:dyDescent="0.2">
      <c r="A32" s="2110" t="s">
        <v>2248</v>
      </c>
      <c r="E32" s="2110" t="s">
        <v>2229</v>
      </c>
    </row>
    <row r="33" spans="1:11" x14ac:dyDescent="0.2">
      <c r="A33" s="2110" t="s">
        <v>2220</v>
      </c>
      <c r="E33" s="2110" t="s">
        <v>2231</v>
      </c>
    </row>
    <row r="34" spans="1:11" x14ac:dyDescent="0.2">
      <c r="A34" s="2110" t="s">
        <v>2221</v>
      </c>
      <c r="E34" s="2110" t="s">
        <v>2230</v>
      </c>
    </row>
    <row r="35" spans="1:11" x14ac:dyDescent="0.2">
      <c r="A35" s="2110" t="s">
        <v>2222</v>
      </c>
      <c r="E35" s="2504" t="s">
        <v>2249</v>
      </c>
      <c r="F35" s="2504"/>
      <c r="G35" s="2504"/>
      <c r="H35" s="2504"/>
      <c r="I35" s="2504"/>
      <c r="J35" s="2504"/>
      <c r="K35" s="2504"/>
    </row>
    <row r="36" spans="1:11" x14ac:dyDescent="0.2">
      <c r="E36" s="2504"/>
      <c r="F36" s="2504"/>
      <c r="G36" s="2504"/>
      <c r="H36" s="2504"/>
      <c r="I36" s="2504"/>
      <c r="J36" s="2504"/>
      <c r="K36" s="2504"/>
    </row>
    <row r="37" spans="1:11" x14ac:dyDescent="0.2">
      <c r="A37" s="2110" t="s">
        <v>2223</v>
      </c>
      <c r="E37" s="2110" t="s">
        <v>2232</v>
      </c>
    </row>
    <row r="38" spans="1:11" x14ac:dyDescent="0.2">
      <c r="A38" s="2110" t="s">
        <v>2224</v>
      </c>
      <c r="E38" s="2110" t="s">
        <v>2233</v>
      </c>
    </row>
    <row r="39" spans="1:11" x14ac:dyDescent="0.2">
      <c r="A39" s="2110" t="s">
        <v>2225</v>
      </c>
      <c r="E39" s="2504" t="s">
        <v>2234</v>
      </c>
      <c r="F39" s="2504"/>
      <c r="G39" s="2504"/>
      <c r="H39" s="2504"/>
      <c r="I39" s="2504"/>
      <c r="J39" s="2504"/>
      <c r="K39" s="2504"/>
    </row>
    <row r="40" spans="1:11" x14ac:dyDescent="0.2">
      <c r="E40" s="2504"/>
      <c r="F40" s="2504"/>
      <c r="G40" s="2504"/>
      <c r="H40" s="2504"/>
      <c r="I40" s="2504"/>
      <c r="J40" s="2504"/>
      <c r="K40" s="2504"/>
    </row>
    <row r="41" spans="1:11" x14ac:dyDescent="0.2">
      <c r="E41" s="2504"/>
      <c r="F41" s="2504"/>
      <c r="G41" s="2504"/>
      <c r="H41" s="2504"/>
      <c r="I41" s="2504"/>
      <c r="J41" s="2504"/>
      <c r="K41" s="2504"/>
    </row>
    <row r="42" spans="1:11" ht="13.15" customHeight="1" x14ac:dyDescent="0.2">
      <c r="A42" s="2110" t="s">
        <v>2226</v>
      </c>
      <c r="E42" s="2504" t="s">
        <v>2250</v>
      </c>
      <c r="F42" s="2504"/>
      <c r="G42" s="2504"/>
      <c r="H42" s="2504"/>
      <c r="I42" s="2504"/>
      <c r="J42" s="2504"/>
      <c r="K42" s="2504"/>
    </row>
    <row r="43" spans="1:11" x14ac:dyDescent="0.2">
      <c r="E43" s="2504"/>
      <c r="F43" s="2504"/>
      <c r="G43" s="2504"/>
      <c r="H43" s="2504"/>
      <c r="I43" s="2504"/>
      <c r="J43" s="2504"/>
      <c r="K43" s="2504"/>
    </row>
    <row r="44" spans="1:11" x14ac:dyDescent="0.2">
      <c r="E44" s="2504"/>
      <c r="F44" s="2504"/>
      <c r="G44" s="2504"/>
      <c r="H44" s="2504"/>
      <c r="I44" s="2504"/>
      <c r="J44" s="2504"/>
      <c r="K44" s="2504"/>
    </row>
    <row r="45" spans="1:11" x14ac:dyDescent="0.2">
      <c r="E45" s="2504"/>
      <c r="F45" s="2504"/>
      <c r="G45" s="2504"/>
      <c r="H45" s="2504"/>
      <c r="I45" s="2504"/>
      <c r="J45" s="2504"/>
      <c r="K45" s="2504"/>
    </row>
    <row r="46" spans="1:11" x14ac:dyDescent="0.2">
      <c r="E46" s="2504"/>
      <c r="F46" s="2504"/>
      <c r="G46" s="2504"/>
      <c r="H46" s="2504"/>
      <c r="I46" s="2504"/>
      <c r="J46" s="2504"/>
      <c r="K46" s="2504"/>
    </row>
    <row r="47" spans="1:11" x14ac:dyDescent="0.2">
      <c r="E47" s="2504"/>
      <c r="F47" s="2504"/>
      <c r="G47" s="2504"/>
      <c r="H47" s="2504"/>
      <c r="I47" s="2504"/>
      <c r="J47" s="2504"/>
      <c r="K47" s="2504"/>
    </row>
    <row r="48" spans="1:11" x14ac:dyDescent="0.2">
      <c r="E48" s="2504"/>
      <c r="F48" s="2504"/>
      <c r="G48" s="2504"/>
      <c r="H48" s="2504"/>
      <c r="I48" s="2504"/>
      <c r="J48" s="2504"/>
      <c r="K48" s="2504"/>
    </row>
    <row r="49" spans="1:11" x14ac:dyDescent="0.2">
      <c r="E49" s="2504"/>
      <c r="F49" s="2504"/>
      <c r="G49" s="2504"/>
      <c r="H49" s="2504"/>
      <c r="I49" s="2504"/>
      <c r="J49" s="2504"/>
      <c r="K49" s="2504"/>
    </row>
    <row r="50" spans="1:11" x14ac:dyDescent="0.2">
      <c r="E50" s="2504"/>
      <c r="F50" s="2504"/>
      <c r="G50" s="2504"/>
      <c r="H50" s="2504"/>
      <c r="I50" s="2504"/>
      <c r="J50" s="2504"/>
      <c r="K50" s="2504"/>
    </row>
    <row r="52" spans="1:11" x14ac:dyDescent="0.2">
      <c r="A52" s="2110" t="s">
        <v>2216</v>
      </c>
      <c r="E52" s="2110" t="s">
        <v>2217</v>
      </c>
    </row>
    <row r="54" spans="1:11" x14ac:dyDescent="0.2">
      <c r="A54" s="2504" t="s">
        <v>2218</v>
      </c>
      <c r="B54" s="2504"/>
      <c r="C54" s="2504"/>
      <c r="D54" s="2504"/>
      <c r="E54" s="2504"/>
      <c r="F54" s="2504"/>
      <c r="G54" s="2504"/>
      <c r="H54" s="2504"/>
      <c r="I54" s="2504"/>
      <c r="J54" s="2504"/>
      <c r="K54" s="2504"/>
    </row>
    <row r="55" spans="1:11" x14ac:dyDescent="0.2">
      <c r="A55" s="2504"/>
      <c r="B55" s="2504"/>
      <c r="C55" s="2504"/>
      <c r="D55" s="2504"/>
      <c r="E55" s="2504"/>
      <c r="F55" s="2504"/>
      <c r="G55" s="2504"/>
      <c r="H55" s="2504"/>
      <c r="I55" s="2504"/>
      <c r="J55" s="2504"/>
      <c r="K55" s="2504"/>
    </row>
  </sheetData>
  <mergeCells count="11">
    <mergeCell ref="A1:K1"/>
    <mergeCell ref="A2:K2"/>
    <mergeCell ref="A3:K3"/>
    <mergeCell ref="A4:K4"/>
    <mergeCell ref="A5:K5"/>
    <mergeCell ref="E42:K50"/>
    <mergeCell ref="A19:K20"/>
    <mergeCell ref="E24:K26"/>
    <mergeCell ref="A54:K55"/>
    <mergeCell ref="E35:K36"/>
    <mergeCell ref="E39:K41"/>
  </mergeCells>
  <printOptions horizontalCentered="1"/>
  <pageMargins left="1" right="1" top="1" bottom="0.5" header="1" footer="0.25"/>
  <pageSetup scale="90" orientation="portrait" r:id="rId1"/>
  <headerFooter>
    <oddFooter>&amp;CReference should be made to accountant's report regarding this information.
50</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selection activeCell="A3" sqref="A3:I3"/>
    </sheetView>
  </sheetViews>
  <sheetFormatPr defaultColWidth="8.85546875" defaultRowHeight="12.75" x14ac:dyDescent="0.2"/>
  <cols>
    <col min="1" max="1" width="85.85546875" style="2110" customWidth="1"/>
    <col min="2" max="2" width="14.140625" style="2110" bestFit="1" customWidth="1"/>
    <col min="3" max="3" width="1.7109375" style="2141" customWidth="1"/>
    <col min="4" max="4" width="14.140625" style="2110" bestFit="1" customWidth="1"/>
    <col min="5" max="5" width="1.7109375" style="2141" customWidth="1"/>
    <col min="6" max="6" width="14.140625" style="2110" bestFit="1" customWidth="1"/>
    <col min="7" max="16384" width="8.85546875" style="2110"/>
  </cols>
  <sheetData>
    <row r="1" spans="1:11" x14ac:dyDescent="0.2">
      <c r="A1" s="2505" t="s">
        <v>2116</v>
      </c>
      <c r="B1" s="2505"/>
      <c r="C1" s="2505"/>
      <c r="D1" s="2505"/>
      <c r="E1" s="2505"/>
      <c r="F1" s="2505"/>
      <c r="G1" s="2122"/>
      <c r="H1" s="2122"/>
      <c r="I1" s="2122"/>
      <c r="J1" s="2122"/>
      <c r="K1" s="2122"/>
    </row>
    <row r="2" spans="1:11" x14ac:dyDescent="0.2">
      <c r="A2" s="2505" t="s">
        <v>2168</v>
      </c>
      <c r="B2" s="2505"/>
      <c r="C2" s="2505"/>
      <c r="D2" s="2505"/>
      <c r="E2" s="2505"/>
      <c r="F2" s="2505"/>
    </row>
    <row r="3" spans="1:11" x14ac:dyDescent="0.2">
      <c r="A3" s="2505" t="s">
        <v>2251</v>
      </c>
      <c r="B3" s="2505"/>
      <c r="C3" s="2505"/>
      <c r="D3" s="2505"/>
      <c r="E3" s="2505"/>
      <c r="F3" s="2505"/>
    </row>
    <row r="4" spans="1:11" x14ac:dyDescent="0.2">
      <c r="A4" s="2505" t="s">
        <v>2252</v>
      </c>
      <c r="B4" s="2505"/>
      <c r="C4" s="2505"/>
      <c r="D4" s="2505"/>
      <c r="E4" s="2505"/>
      <c r="F4" s="2505"/>
    </row>
    <row r="5" spans="1:11" x14ac:dyDescent="0.2">
      <c r="A5" s="2505" t="s">
        <v>2265</v>
      </c>
      <c r="B5" s="2505"/>
      <c r="C5" s="2505"/>
      <c r="D5" s="2505"/>
      <c r="E5" s="2505"/>
      <c r="F5" s="2505"/>
    </row>
    <row r="6" spans="1:11" x14ac:dyDescent="0.2">
      <c r="A6" s="2505" t="s">
        <v>2169</v>
      </c>
      <c r="B6" s="2505"/>
      <c r="C6" s="2505"/>
      <c r="D6" s="2505"/>
      <c r="E6" s="2505"/>
      <c r="F6" s="2505"/>
    </row>
    <row r="7" spans="1:11" x14ac:dyDescent="0.2">
      <c r="A7" s="2111"/>
      <c r="B7" s="2111"/>
      <c r="C7" s="2111"/>
      <c r="D7" s="2111"/>
      <c r="E7" s="2111"/>
      <c r="F7" s="2111"/>
    </row>
    <row r="9" spans="1:11" x14ac:dyDescent="0.2">
      <c r="A9" s="2505" t="s">
        <v>2235</v>
      </c>
      <c r="B9" s="2505"/>
      <c r="C9" s="2505"/>
      <c r="D9" s="2505"/>
      <c r="E9" s="2505"/>
      <c r="F9" s="2505"/>
    </row>
    <row r="11" spans="1:11" x14ac:dyDescent="0.2">
      <c r="A11" s="2110" t="s">
        <v>2237</v>
      </c>
      <c r="B11" s="2113" t="s">
        <v>2253</v>
      </c>
      <c r="C11" s="2130"/>
      <c r="D11" s="2113" t="s">
        <v>2254</v>
      </c>
      <c r="E11" s="2130"/>
      <c r="F11" s="2113" t="s">
        <v>2255</v>
      </c>
    </row>
    <row r="12" spans="1:11" x14ac:dyDescent="0.2">
      <c r="B12" s="2131"/>
      <c r="C12" s="2132"/>
      <c r="D12" s="2131"/>
      <c r="E12" s="2132"/>
      <c r="F12" s="2131"/>
    </row>
    <row r="13" spans="1:11" x14ac:dyDescent="0.2">
      <c r="A13" s="2110" t="s">
        <v>2238</v>
      </c>
      <c r="B13" s="2145">
        <v>1.0131329999999999E-5</v>
      </c>
      <c r="C13" s="2144"/>
      <c r="D13" s="2145">
        <v>1.0338947E-5</v>
      </c>
      <c r="E13" s="2144"/>
      <c r="F13" s="2145">
        <v>8.6762429999999993E-6</v>
      </c>
    </row>
    <row r="14" spans="1:11" x14ac:dyDescent="0.2">
      <c r="A14" s="2110" t="s">
        <v>2239</v>
      </c>
      <c r="B14" s="2135">
        <v>799727</v>
      </c>
      <c r="C14" s="2136"/>
      <c r="D14" s="2135">
        <v>677305</v>
      </c>
      <c r="E14" s="2136"/>
      <c r="F14" s="2152">
        <v>528021</v>
      </c>
    </row>
    <row r="15" spans="1:11" x14ac:dyDescent="0.2">
      <c r="A15" s="2110" t="s">
        <v>2257</v>
      </c>
      <c r="B15" s="2137">
        <v>9764105</v>
      </c>
      <c r="C15" s="2138"/>
      <c r="D15" s="2137">
        <v>7911449</v>
      </c>
      <c r="E15" s="2138"/>
      <c r="F15" s="2147">
        <v>7404476</v>
      </c>
    </row>
    <row r="16" spans="1:11" x14ac:dyDescent="0.2">
      <c r="A16" s="2110" t="s">
        <v>162</v>
      </c>
      <c r="B16" s="2139">
        <f>+B14+B15</f>
        <v>10563832</v>
      </c>
      <c r="C16" s="2136"/>
      <c r="D16" s="2139">
        <f>+D14+D15</f>
        <v>8588754</v>
      </c>
      <c r="E16" s="2136"/>
      <c r="F16" s="2149">
        <f>+F14+F15</f>
        <v>7932497</v>
      </c>
    </row>
    <row r="17" spans="1:8" x14ac:dyDescent="0.2">
      <c r="A17" s="2110" t="s">
        <v>2240</v>
      </c>
      <c r="B17" s="2146">
        <v>1182592</v>
      </c>
      <c r="C17" s="2136"/>
      <c r="D17" s="2146">
        <v>1231021</v>
      </c>
      <c r="E17" s="2136"/>
      <c r="F17" s="2146">
        <v>1214814</v>
      </c>
    </row>
    <row r="18" spans="1:8" x14ac:dyDescent="0.2">
      <c r="A18" s="2110" t="s">
        <v>2258</v>
      </c>
      <c r="B18" s="2133">
        <f>+B14/B17</f>
        <v>0.67624928969585452</v>
      </c>
      <c r="C18" s="2134"/>
      <c r="D18" s="2133">
        <f>+D14/D17</f>
        <v>0.55019776267017373</v>
      </c>
      <c r="E18" s="2134"/>
      <c r="F18" s="2148">
        <f>+F14/F17</f>
        <v>0.4346517244615225</v>
      </c>
    </row>
    <row r="19" spans="1:8" x14ac:dyDescent="0.2">
      <c r="A19" s="2110" t="s">
        <v>2259</v>
      </c>
      <c r="B19" s="2148">
        <v>0.36399999999999999</v>
      </c>
      <c r="C19" s="2134"/>
      <c r="D19" s="2148">
        <v>0.41499999999999998</v>
      </c>
      <c r="E19" s="2155"/>
      <c r="F19" s="2148">
        <v>0.43</v>
      </c>
    </row>
    <row r="21" spans="1:8" x14ac:dyDescent="0.2">
      <c r="A21" s="2110" t="s">
        <v>2256</v>
      </c>
    </row>
    <row r="23" spans="1:8" x14ac:dyDescent="0.2">
      <c r="A23" s="2505" t="s">
        <v>2236</v>
      </c>
      <c r="B23" s="2505"/>
      <c r="C23" s="2505"/>
      <c r="D23" s="2505"/>
      <c r="E23" s="2505"/>
      <c r="F23" s="2505"/>
    </row>
    <row r="24" spans="1:8" x14ac:dyDescent="0.2">
      <c r="B24" s="2130"/>
    </row>
    <row r="25" spans="1:8" x14ac:dyDescent="0.2">
      <c r="A25" s="2110" t="s">
        <v>2237</v>
      </c>
      <c r="B25" s="2113">
        <v>2016</v>
      </c>
      <c r="C25" s="2130"/>
      <c r="D25" s="2113">
        <v>2015</v>
      </c>
      <c r="E25" s="2130"/>
      <c r="F25" s="2113">
        <v>2014</v>
      </c>
    </row>
    <row r="26" spans="1:8" x14ac:dyDescent="0.2">
      <c r="B26" s="2156"/>
      <c r="C26" s="2157"/>
      <c r="D26" s="2156"/>
    </row>
    <row r="27" spans="1:8" x14ac:dyDescent="0.2">
      <c r="A27" s="2110" t="s">
        <v>2241</v>
      </c>
      <c r="B27" s="2152">
        <v>39241</v>
      </c>
      <c r="C27" s="2158"/>
      <c r="D27" s="2152">
        <v>39541</v>
      </c>
      <c r="E27" s="2136"/>
      <c r="F27" s="2152">
        <f>29184+7046</f>
        <v>36230</v>
      </c>
      <c r="H27" s="2154"/>
    </row>
    <row r="28" spans="1:8" x14ac:dyDescent="0.2">
      <c r="A28" s="2110" t="s">
        <v>2242</v>
      </c>
      <c r="B28" s="2137">
        <f>+B27</f>
        <v>39241</v>
      </c>
      <c r="C28" s="2138"/>
      <c r="D28" s="2137">
        <f>+D27</f>
        <v>39541</v>
      </c>
      <c r="E28" s="2138"/>
      <c r="F28" s="2147">
        <f>+F27</f>
        <v>36230</v>
      </c>
    </row>
    <row r="29" spans="1:8" x14ac:dyDescent="0.2">
      <c r="A29" s="2110" t="s">
        <v>2243</v>
      </c>
      <c r="B29" s="2140">
        <f>+B27-B28</f>
        <v>0</v>
      </c>
      <c r="C29" s="2136"/>
      <c r="D29" s="2140">
        <f>+D27-D28</f>
        <v>0</v>
      </c>
      <c r="E29" s="2136"/>
      <c r="F29" s="2146">
        <f>+F27-F28</f>
        <v>0</v>
      </c>
    </row>
    <row r="30" spans="1:8" x14ac:dyDescent="0.2">
      <c r="A30" s="2110" t="s">
        <v>2240</v>
      </c>
      <c r="B30" s="2139">
        <f>+B17</f>
        <v>1182592</v>
      </c>
      <c r="C30" s="2136"/>
      <c r="D30" s="2139">
        <f>+D17</f>
        <v>1231021</v>
      </c>
      <c r="E30" s="2136"/>
      <c r="F30" s="2149">
        <f>+F17</f>
        <v>1214814</v>
      </c>
    </row>
    <row r="31" spans="1:8" x14ac:dyDescent="0.2">
      <c r="A31" s="2110" t="s">
        <v>2244</v>
      </c>
      <c r="B31" s="2133">
        <f>+B27/B30</f>
        <v>3.318219639571382E-2</v>
      </c>
      <c r="C31" s="2134"/>
      <c r="D31" s="2133">
        <f>+D27/D30</f>
        <v>3.2120491851885549E-2</v>
      </c>
      <c r="E31" s="2134"/>
      <c r="F31" s="2148">
        <f>+F27/F30</f>
        <v>2.982349561332023E-2</v>
      </c>
    </row>
    <row r="33" spans="1:6" x14ac:dyDescent="0.2">
      <c r="A33" s="2110" t="s">
        <v>2191</v>
      </c>
    </row>
    <row r="34" spans="1:6" x14ac:dyDescent="0.2">
      <c r="A34" s="2110" t="s">
        <v>2260</v>
      </c>
    </row>
    <row r="36" spans="1:6" x14ac:dyDescent="0.2">
      <c r="A36" s="2110" t="s">
        <v>2261</v>
      </c>
    </row>
    <row r="37" spans="1:6" x14ac:dyDescent="0.2">
      <c r="A37" s="2110" t="s">
        <v>2245</v>
      </c>
    </row>
    <row r="38" spans="1:6" ht="4.9000000000000004" customHeight="1" x14ac:dyDescent="0.2"/>
    <row r="39" spans="1:6" x14ac:dyDescent="0.2">
      <c r="A39" s="2504" t="s">
        <v>2264</v>
      </c>
      <c r="B39" s="2504"/>
      <c r="C39" s="2504"/>
      <c r="D39" s="2504"/>
      <c r="E39" s="2504"/>
      <c r="F39" s="2504"/>
    </row>
    <row r="40" spans="1:6" x14ac:dyDescent="0.2">
      <c r="A40" s="2504"/>
      <c r="B40" s="2504"/>
      <c r="C40" s="2504"/>
      <c r="D40" s="2504"/>
      <c r="E40" s="2504"/>
      <c r="F40" s="2504"/>
    </row>
    <row r="41" spans="1:6" ht="4.9000000000000004" customHeight="1" x14ac:dyDescent="0.2">
      <c r="A41" s="2128"/>
      <c r="B41" s="2128"/>
      <c r="C41" s="2128"/>
      <c r="D41" s="2128"/>
      <c r="E41" s="2128"/>
      <c r="F41" s="2128"/>
    </row>
    <row r="42" spans="1:6" ht="13.15" customHeight="1" x14ac:dyDescent="0.2">
      <c r="A42" s="2506" t="s">
        <v>2263</v>
      </c>
      <c r="B42" s="2506"/>
      <c r="C42" s="2506"/>
      <c r="D42" s="2506"/>
      <c r="E42" s="2506"/>
      <c r="F42" s="2506"/>
    </row>
    <row r="43" spans="1:6" x14ac:dyDescent="0.2">
      <c r="A43" s="2506"/>
      <c r="B43" s="2506"/>
      <c r="C43" s="2506"/>
      <c r="D43" s="2506"/>
      <c r="E43" s="2506"/>
      <c r="F43" s="2506"/>
    </row>
    <row r="44" spans="1:6" x14ac:dyDescent="0.2">
      <c r="A44" s="2506"/>
      <c r="B44" s="2506"/>
      <c r="C44" s="2506"/>
      <c r="D44" s="2506"/>
      <c r="E44" s="2506"/>
      <c r="F44" s="2506"/>
    </row>
    <row r="45" spans="1:6" ht="4.9000000000000004" customHeight="1" x14ac:dyDescent="0.2"/>
    <row r="46" spans="1:6" x14ac:dyDescent="0.2">
      <c r="A46" s="2504" t="s">
        <v>2262</v>
      </c>
      <c r="B46" s="2504"/>
      <c r="C46" s="2504"/>
      <c r="D46" s="2504"/>
      <c r="E46" s="2504"/>
      <c r="F46" s="2504"/>
    </row>
    <row r="47" spans="1:6" x14ac:dyDescent="0.2">
      <c r="A47" s="2504"/>
      <c r="B47" s="2504"/>
      <c r="C47" s="2504"/>
      <c r="D47" s="2504"/>
      <c r="E47" s="2504"/>
      <c r="F47" s="2504"/>
    </row>
  </sheetData>
  <mergeCells count="11">
    <mergeCell ref="A1:F1"/>
    <mergeCell ref="A2:F2"/>
    <mergeCell ref="A3:F3"/>
    <mergeCell ref="A4:F4"/>
    <mergeCell ref="A46:F47"/>
    <mergeCell ref="A6:F6"/>
    <mergeCell ref="A5:F5"/>
    <mergeCell ref="A9:F9"/>
    <mergeCell ref="A23:F23"/>
    <mergeCell ref="A39:F40"/>
    <mergeCell ref="A42:F44"/>
  </mergeCells>
  <printOptions horizontalCentered="1"/>
  <pageMargins left="0.5" right="0.5" top="1" bottom="0.75" header="1" footer="0.5"/>
  <pageSetup scale="85" orientation="landscape" r:id="rId1"/>
  <headerFooter>
    <oddFooter>&amp;CReference should be made to accountant's report regarding this information.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4"/>
  <sheetViews>
    <sheetView zoomScale="130" zoomScaleNormal="130" workbookViewId="0">
      <selection activeCell="A3" sqref="A3:I3"/>
    </sheetView>
  </sheetViews>
  <sheetFormatPr defaultColWidth="8.85546875" defaultRowHeight="12.75" x14ac:dyDescent="0.2"/>
  <cols>
    <col min="1" max="1" width="33.5703125" style="2110" customWidth="1"/>
    <col min="2" max="2" width="1.85546875" style="2110" customWidth="1"/>
    <col min="3" max="3" width="12.7109375" style="2110" customWidth="1"/>
    <col min="4" max="4" width="1.85546875" style="2110" customWidth="1"/>
    <col min="5" max="5" width="12.7109375" style="2110" customWidth="1"/>
    <col min="6" max="6" width="1.85546875" style="2110" customWidth="1"/>
    <col min="7" max="7" width="12.7109375" style="2110" customWidth="1"/>
    <col min="8" max="8" width="1.85546875" style="2110" customWidth="1"/>
    <col min="9" max="9" width="12.7109375" style="2110" customWidth="1"/>
    <col min="10" max="16384" width="8.85546875" style="2110"/>
  </cols>
  <sheetData>
    <row r="1" spans="1:9" x14ac:dyDescent="0.2">
      <c r="A1" s="2505" t="s">
        <v>2116</v>
      </c>
      <c r="B1" s="2505"/>
      <c r="C1" s="2505"/>
      <c r="D1" s="2505"/>
      <c r="E1" s="2505"/>
      <c r="F1" s="2505"/>
      <c r="G1" s="2505"/>
      <c r="H1" s="2505"/>
      <c r="I1" s="2505"/>
    </row>
    <row r="2" spans="1:9" x14ac:dyDescent="0.2">
      <c r="A2" s="2505" t="s">
        <v>2117</v>
      </c>
      <c r="B2" s="2505"/>
      <c r="C2" s="2505"/>
      <c r="D2" s="2505"/>
      <c r="E2" s="2505"/>
      <c r="F2" s="2505"/>
      <c r="G2" s="2505"/>
      <c r="H2" s="2505"/>
      <c r="I2" s="2505"/>
    </row>
    <row r="3" spans="1:9" x14ac:dyDescent="0.2">
      <c r="A3" s="2505" t="s">
        <v>2118</v>
      </c>
      <c r="B3" s="2505"/>
      <c r="C3" s="2505"/>
      <c r="D3" s="2505"/>
      <c r="E3" s="2505"/>
      <c r="F3" s="2505"/>
      <c r="G3" s="2505"/>
      <c r="H3" s="2505"/>
      <c r="I3" s="2505"/>
    </row>
    <row r="4" spans="1:9" x14ac:dyDescent="0.2">
      <c r="A4" s="2505" t="s">
        <v>2156</v>
      </c>
      <c r="B4" s="2505"/>
      <c r="C4" s="2505"/>
      <c r="D4" s="2505"/>
      <c r="E4" s="2505"/>
      <c r="F4" s="2505"/>
      <c r="G4" s="2505"/>
      <c r="H4" s="2505"/>
      <c r="I4" s="2505"/>
    </row>
    <row r="7" spans="1:9" x14ac:dyDescent="0.2">
      <c r="C7" s="2111" t="s">
        <v>2119</v>
      </c>
      <c r="D7" s="2111"/>
      <c r="E7" s="2111"/>
      <c r="F7" s="2111"/>
      <c r="G7" s="2111"/>
      <c r="H7" s="2111"/>
      <c r="I7" s="2111" t="s">
        <v>2119</v>
      </c>
    </row>
    <row r="8" spans="1:9" x14ac:dyDescent="0.2">
      <c r="C8" s="2112" t="s">
        <v>2157</v>
      </c>
      <c r="D8" s="2111"/>
      <c r="E8" s="2113" t="s">
        <v>2120</v>
      </c>
      <c r="F8" s="2111"/>
      <c r="G8" s="2113" t="s">
        <v>2121</v>
      </c>
      <c r="H8" s="2111"/>
      <c r="I8" s="2112" t="s">
        <v>2158</v>
      </c>
    </row>
    <row r="10" spans="1:9" x14ac:dyDescent="0.2">
      <c r="A10" s="2110" t="s">
        <v>2122</v>
      </c>
    </row>
    <row r="12" spans="1:9" ht="13.5" thickBot="1" x14ac:dyDescent="0.25">
      <c r="A12" s="2110" t="s">
        <v>2123</v>
      </c>
      <c r="C12" s="2114">
        <v>67408</v>
      </c>
      <c r="D12" s="2115"/>
      <c r="E12" s="2114">
        <v>142931</v>
      </c>
      <c r="F12" s="2115"/>
      <c r="G12" s="2114">
        <v>138440</v>
      </c>
      <c r="H12" s="2115"/>
      <c r="I12" s="2114">
        <f>+C12+E12-G12</f>
        <v>71899</v>
      </c>
    </row>
    <row r="13" spans="1:9" ht="13.5" thickTop="1" x14ac:dyDescent="0.2">
      <c r="C13" s="2115"/>
      <c r="D13" s="2115"/>
      <c r="E13" s="2115"/>
      <c r="F13" s="2115"/>
      <c r="G13" s="2115"/>
      <c r="H13" s="2115"/>
      <c r="I13" s="2115"/>
    </row>
    <row r="14" spans="1:9" x14ac:dyDescent="0.2">
      <c r="A14" s="2110" t="s">
        <v>2124</v>
      </c>
      <c r="C14" s="2115"/>
      <c r="D14" s="2115"/>
      <c r="E14" s="2115"/>
      <c r="F14" s="2115"/>
      <c r="G14" s="2115"/>
      <c r="H14" s="2115"/>
      <c r="I14" s="2115"/>
    </row>
    <row r="15" spans="1:9" x14ac:dyDescent="0.2">
      <c r="C15" s="2115"/>
      <c r="D15" s="2115"/>
      <c r="E15" s="2115"/>
      <c r="F15" s="2115"/>
      <c r="G15" s="2115"/>
      <c r="H15" s="2115"/>
      <c r="I15" s="2115"/>
    </row>
    <row r="16" spans="1:9" x14ac:dyDescent="0.2">
      <c r="A16" s="2110" t="s">
        <v>2125</v>
      </c>
      <c r="C16" s="2115"/>
      <c r="D16" s="2115"/>
      <c r="E16" s="2115"/>
      <c r="F16" s="2115"/>
      <c r="G16" s="2115"/>
      <c r="H16" s="2115"/>
      <c r="I16" s="2115"/>
    </row>
    <row r="17" spans="1:9" x14ac:dyDescent="0.2">
      <c r="A17" s="2110" t="s">
        <v>2159</v>
      </c>
      <c r="C17" s="2116">
        <v>0</v>
      </c>
      <c r="D17" s="2116"/>
      <c r="E17" s="2116">
        <v>2450</v>
      </c>
      <c r="F17" s="2116"/>
      <c r="G17" s="2116">
        <v>0</v>
      </c>
      <c r="H17" s="2116"/>
      <c r="I17" s="2120">
        <f>+C17+E17-G17</f>
        <v>2450</v>
      </c>
    </row>
    <row r="18" spans="1:9" x14ac:dyDescent="0.2">
      <c r="A18" s="2110" t="s">
        <v>2126</v>
      </c>
      <c r="C18" s="2117">
        <v>596</v>
      </c>
      <c r="D18" s="2117"/>
      <c r="E18" s="2117">
        <v>2470</v>
      </c>
      <c r="F18" s="2117"/>
      <c r="G18" s="2117">
        <v>1227</v>
      </c>
      <c r="H18" s="2117"/>
      <c r="I18" s="2121">
        <f>+C18+E18-G18</f>
        <v>1839</v>
      </c>
    </row>
    <row r="19" spans="1:9" x14ac:dyDescent="0.2">
      <c r="A19" s="2110" t="s">
        <v>2127</v>
      </c>
      <c r="C19" s="2117">
        <v>2736</v>
      </c>
      <c r="D19" s="2117"/>
      <c r="E19" s="2117">
        <v>5584</v>
      </c>
      <c r="F19" s="2117"/>
      <c r="G19" s="2117">
        <f>4295+58</f>
        <v>4353</v>
      </c>
      <c r="H19" s="2117"/>
      <c r="I19" s="2121">
        <f t="shared" ref="I19:I44" si="0">+C19+E19-G19</f>
        <v>3967</v>
      </c>
    </row>
    <row r="20" spans="1:9" x14ac:dyDescent="0.2">
      <c r="A20" s="2110" t="s">
        <v>2129</v>
      </c>
      <c r="C20" s="2117">
        <v>1109</v>
      </c>
      <c r="D20" s="2117"/>
      <c r="E20" s="2117">
        <v>8118</v>
      </c>
      <c r="F20" s="2117"/>
      <c r="G20" s="2117">
        <f>9287-60</f>
        <v>9227</v>
      </c>
      <c r="H20" s="2117"/>
      <c r="I20" s="2121">
        <f t="shared" si="0"/>
        <v>0</v>
      </c>
    </row>
    <row r="21" spans="1:9" x14ac:dyDescent="0.2">
      <c r="A21" s="2110" t="s">
        <v>2128</v>
      </c>
      <c r="C21" s="2117">
        <v>1471</v>
      </c>
      <c r="D21" s="2117"/>
      <c r="E21" s="2117">
        <v>0</v>
      </c>
      <c r="F21" s="2117"/>
      <c r="G21" s="2117">
        <v>1471</v>
      </c>
      <c r="H21" s="2117"/>
      <c r="I21" s="2121">
        <f t="shared" si="0"/>
        <v>0</v>
      </c>
    </row>
    <row r="22" spans="1:9" x14ac:dyDescent="0.2">
      <c r="A22" s="2110" t="s">
        <v>2130</v>
      </c>
      <c r="C22" s="2117">
        <v>2</v>
      </c>
      <c r="D22" s="2117"/>
      <c r="E22" s="2117">
        <v>0</v>
      </c>
      <c r="F22" s="2117"/>
      <c r="G22" s="2117">
        <v>0</v>
      </c>
      <c r="H22" s="2117"/>
      <c r="I22" s="2121">
        <f t="shared" si="0"/>
        <v>2</v>
      </c>
    </row>
    <row r="23" spans="1:9" x14ac:dyDescent="0.2">
      <c r="A23" s="2110" t="s">
        <v>2131</v>
      </c>
      <c r="C23" s="2117">
        <v>0</v>
      </c>
      <c r="D23" s="2117"/>
      <c r="E23" s="2117">
        <v>1714</v>
      </c>
      <c r="F23" s="2117"/>
      <c r="G23" s="2117">
        <v>1714</v>
      </c>
      <c r="H23" s="2117"/>
      <c r="I23" s="2121">
        <f t="shared" si="0"/>
        <v>0</v>
      </c>
    </row>
    <row r="24" spans="1:9" x14ac:dyDescent="0.2">
      <c r="A24" s="2110" t="s">
        <v>2132</v>
      </c>
      <c r="C24" s="2117">
        <v>8368</v>
      </c>
      <c r="D24" s="2117"/>
      <c r="E24" s="2117">
        <v>5386</v>
      </c>
      <c r="F24" s="2117"/>
      <c r="G24" s="2117">
        <v>4162</v>
      </c>
      <c r="H24" s="2117"/>
      <c r="I24" s="2121">
        <f t="shared" si="0"/>
        <v>9592</v>
      </c>
    </row>
    <row r="25" spans="1:9" x14ac:dyDescent="0.2">
      <c r="A25" s="2110" t="s">
        <v>2133</v>
      </c>
      <c r="C25" s="2117">
        <v>1710</v>
      </c>
      <c r="D25" s="2117"/>
      <c r="E25" s="2117">
        <v>16116</v>
      </c>
      <c r="F25" s="2117"/>
      <c r="G25" s="2117">
        <v>16249</v>
      </c>
      <c r="H25" s="2117"/>
      <c r="I25" s="2121">
        <f t="shared" si="0"/>
        <v>1577</v>
      </c>
    </row>
    <row r="26" spans="1:9" x14ac:dyDescent="0.2">
      <c r="A26" s="2110" t="s">
        <v>2134</v>
      </c>
      <c r="C26" s="2117">
        <v>1338</v>
      </c>
      <c r="D26" s="2117"/>
      <c r="E26" s="2117">
        <v>3287</v>
      </c>
      <c r="F26" s="2117"/>
      <c r="G26" s="2117">
        <v>3026</v>
      </c>
      <c r="H26" s="2117"/>
      <c r="I26" s="2121">
        <f t="shared" si="0"/>
        <v>1599</v>
      </c>
    </row>
    <row r="27" spans="1:9" x14ac:dyDescent="0.2">
      <c r="A27" s="2110" t="s">
        <v>2135</v>
      </c>
      <c r="C27" s="2117">
        <v>771</v>
      </c>
      <c r="D27" s="2117"/>
      <c r="E27" s="2117">
        <v>0</v>
      </c>
      <c r="F27" s="2117"/>
      <c r="G27" s="2117">
        <v>0</v>
      </c>
      <c r="H27" s="2117"/>
      <c r="I27" s="2121">
        <f t="shared" si="0"/>
        <v>771</v>
      </c>
    </row>
    <row r="28" spans="1:9" x14ac:dyDescent="0.2">
      <c r="A28" s="2110" t="s">
        <v>2136</v>
      </c>
      <c r="C28" s="2117">
        <v>580</v>
      </c>
      <c r="D28" s="2117"/>
      <c r="E28" s="2117">
        <v>413</v>
      </c>
      <c r="F28" s="2117"/>
      <c r="G28" s="2117">
        <v>833</v>
      </c>
      <c r="H28" s="2117"/>
      <c r="I28" s="2121">
        <f t="shared" si="0"/>
        <v>160</v>
      </c>
    </row>
    <row r="29" spans="1:9" x14ac:dyDescent="0.2">
      <c r="A29" s="2110" t="s">
        <v>2137</v>
      </c>
      <c r="C29" s="2117">
        <v>20878</v>
      </c>
      <c r="D29" s="2117"/>
      <c r="E29" s="2117">
        <v>7240</v>
      </c>
      <c r="F29" s="2117"/>
      <c r="G29" s="2117">
        <v>23787</v>
      </c>
      <c r="H29" s="2117"/>
      <c r="I29" s="2121">
        <f t="shared" si="0"/>
        <v>4331</v>
      </c>
    </row>
    <row r="30" spans="1:9" x14ac:dyDescent="0.2">
      <c r="A30" s="2110" t="s">
        <v>2138</v>
      </c>
      <c r="C30" s="2117">
        <v>4946</v>
      </c>
      <c r="D30" s="2117"/>
      <c r="E30" s="2117">
        <v>16592</v>
      </c>
      <c r="F30" s="2117"/>
      <c r="G30" s="2117">
        <f>16268+1</f>
        <v>16269</v>
      </c>
      <c r="H30" s="2117"/>
      <c r="I30" s="2121">
        <f t="shared" si="0"/>
        <v>5269</v>
      </c>
    </row>
    <row r="31" spans="1:9" x14ac:dyDescent="0.2">
      <c r="A31" s="2110" t="s">
        <v>2139</v>
      </c>
      <c r="C31" s="2117">
        <v>52</v>
      </c>
      <c r="D31" s="2117"/>
      <c r="E31" s="2117">
        <v>0</v>
      </c>
      <c r="F31" s="2117"/>
      <c r="G31" s="2117">
        <v>0</v>
      </c>
      <c r="H31" s="2117"/>
      <c r="I31" s="2121">
        <f t="shared" si="0"/>
        <v>52</v>
      </c>
    </row>
    <row r="32" spans="1:9" x14ac:dyDescent="0.2">
      <c r="A32" s="2110" t="s">
        <v>2140</v>
      </c>
      <c r="C32" s="2117">
        <v>70</v>
      </c>
      <c r="D32" s="2117"/>
      <c r="E32" s="2117">
        <v>0</v>
      </c>
      <c r="F32" s="2117"/>
      <c r="G32" s="2117">
        <v>0</v>
      </c>
      <c r="H32" s="2117"/>
      <c r="I32" s="2121">
        <f t="shared" si="0"/>
        <v>70</v>
      </c>
    </row>
    <row r="33" spans="1:9" x14ac:dyDescent="0.2">
      <c r="A33" s="2110" t="s">
        <v>2141</v>
      </c>
      <c r="C33" s="2117">
        <v>1413</v>
      </c>
      <c r="D33" s="2117"/>
      <c r="E33" s="2117">
        <v>1378</v>
      </c>
      <c r="F33" s="2117"/>
      <c r="G33" s="2117">
        <v>915</v>
      </c>
      <c r="H33" s="2117"/>
      <c r="I33" s="2121">
        <f t="shared" si="0"/>
        <v>1876</v>
      </c>
    </row>
    <row r="34" spans="1:9" x14ac:dyDescent="0.2">
      <c r="A34" s="2110" t="s">
        <v>2142</v>
      </c>
      <c r="C34" s="2117">
        <v>1156</v>
      </c>
      <c r="D34" s="2117"/>
      <c r="E34" s="2117">
        <v>5408</v>
      </c>
      <c r="F34" s="2117"/>
      <c r="G34" s="2117">
        <v>5670</v>
      </c>
      <c r="H34" s="2117"/>
      <c r="I34" s="2121">
        <f t="shared" si="0"/>
        <v>894</v>
      </c>
    </row>
    <row r="35" spans="1:9" x14ac:dyDescent="0.2">
      <c r="A35" s="2110" t="s">
        <v>2143</v>
      </c>
      <c r="C35" s="2117">
        <v>593</v>
      </c>
      <c r="D35" s="2117"/>
      <c r="E35" s="2117">
        <v>0</v>
      </c>
      <c r="F35" s="2117"/>
      <c r="G35" s="2117">
        <v>0</v>
      </c>
      <c r="H35" s="2117"/>
      <c r="I35" s="2121">
        <f t="shared" si="0"/>
        <v>593</v>
      </c>
    </row>
    <row r="36" spans="1:9" x14ac:dyDescent="0.2">
      <c r="A36" s="2110" t="s">
        <v>2144</v>
      </c>
      <c r="C36" s="2117">
        <v>1212</v>
      </c>
      <c r="D36" s="2117"/>
      <c r="E36" s="2117">
        <v>0</v>
      </c>
      <c r="F36" s="2117"/>
      <c r="G36" s="2117">
        <v>770</v>
      </c>
      <c r="H36" s="2117"/>
      <c r="I36" s="2121">
        <f t="shared" si="0"/>
        <v>442</v>
      </c>
    </row>
    <row r="37" spans="1:9" x14ac:dyDescent="0.2">
      <c r="A37" s="2110" t="s">
        <v>2145</v>
      </c>
      <c r="C37" s="2117">
        <v>527</v>
      </c>
      <c r="D37" s="2117"/>
      <c r="E37" s="2117">
        <v>5186</v>
      </c>
      <c r="F37" s="2117"/>
      <c r="G37" s="2117">
        <v>4151</v>
      </c>
      <c r="H37" s="2117"/>
      <c r="I37" s="2121">
        <f t="shared" si="0"/>
        <v>1562</v>
      </c>
    </row>
    <row r="38" spans="1:9" x14ac:dyDescent="0.2">
      <c r="A38" s="2110" t="s">
        <v>2146</v>
      </c>
      <c r="C38" s="2117">
        <v>185</v>
      </c>
      <c r="D38" s="2117"/>
      <c r="E38" s="2117">
        <v>3244</v>
      </c>
      <c r="F38" s="2117"/>
      <c r="G38" s="2117">
        <v>3334</v>
      </c>
      <c r="H38" s="2117"/>
      <c r="I38" s="2121">
        <f t="shared" si="0"/>
        <v>95</v>
      </c>
    </row>
    <row r="39" spans="1:9" x14ac:dyDescent="0.2">
      <c r="A39" s="2110" t="s">
        <v>2147</v>
      </c>
      <c r="C39" s="2117">
        <v>840</v>
      </c>
      <c r="D39" s="2117"/>
      <c r="E39" s="2117">
        <v>1233</v>
      </c>
      <c r="F39" s="2117"/>
      <c r="G39" s="2117">
        <v>1261</v>
      </c>
      <c r="H39" s="2117"/>
      <c r="I39" s="2121">
        <f t="shared" si="0"/>
        <v>812</v>
      </c>
    </row>
    <row r="40" spans="1:9" x14ac:dyDescent="0.2">
      <c r="A40" s="2110" t="s">
        <v>2148</v>
      </c>
      <c r="C40" s="2117">
        <v>463</v>
      </c>
      <c r="D40" s="2117"/>
      <c r="E40" s="2117">
        <v>0</v>
      </c>
      <c r="F40" s="2117"/>
      <c r="G40" s="2117">
        <v>0</v>
      </c>
      <c r="H40" s="2117"/>
      <c r="I40" s="2121">
        <f t="shared" si="0"/>
        <v>463</v>
      </c>
    </row>
    <row r="41" spans="1:9" x14ac:dyDescent="0.2">
      <c r="A41" s="2110" t="s">
        <v>2160</v>
      </c>
      <c r="C41" s="2117">
        <v>0</v>
      </c>
      <c r="D41" s="2117"/>
      <c r="E41" s="2117">
        <v>720</v>
      </c>
      <c r="F41" s="2117"/>
      <c r="G41" s="2117">
        <v>422</v>
      </c>
      <c r="H41" s="2117"/>
      <c r="I41" s="2121">
        <f t="shared" si="0"/>
        <v>298</v>
      </c>
    </row>
    <row r="42" spans="1:9" x14ac:dyDescent="0.2">
      <c r="A42" s="2110" t="s">
        <v>2161</v>
      </c>
      <c r="C42" s="2117">
        <v>0</v>
      </c>
      <c r="D42" s="2117"/>
      <c r="E42" s="2117">
        <v>3567</v>
      </c>
      <c r="F42" s="2117"/>
      <c r="G42" s="2117">
        <v>3521</v>
      </c>
      <c r="H42" s="2117"/>
      <c r="I42" s="2121">
        <f t="shared" si="0"/>
        <v>46</v>
      </c>
    </row>
    <row r="43" spans="1:9" x14ac:dyDescent="0.2">
      <c r="A43" s="2110" t="s">
        <v>2149</v>
      </c>
      <c r="C43" s="2117">
        <v>8576</v>
      </c>
      <c r="D43" s="2117"/>
      <c r="E43" s="2117">
        <v>24827</v>
      </c>
      <c r="F43" s="2117"/>
      <c r="G43" s="2117">
        <v>22086</v>
      </c>
      <c r="H43" s="2117"/>
      <c r="I43" s="2121">
        <f t="shared" si="0"/>
        <v>11317</v>
      </c>
    </row>
    <row r="44" spans="1:9" x14ac:dyDescent="0.2">
      <c r="A44" s="2110" t="s">
        <v>2150</v>
      </c>
      <c r="C44" s="2118">
        <v>721</v>
      </c>
      <c r="D44" s="2117"/>
      <c r="E44" s="2118">
        <v>216</v>
      </c>
      <c r="F44" s="2117"/>
      <c r="G44" s="2118">
        <v>220</v>
      </c>
      <c r="H44" s="2117"/>
      <c r="I44" s="2118">
        <f t="shared" si="0"/>
        <v>717</v>
      </c>
    </row>
    <row r="45" spans="1:9" x14ac:dyDescent="0.2">
      <c r="C45" s="2115"/>
      <c r="D45" s="2115"/>
      <c r="E45" s="2115"/>
      <c r="F45" s="2115"/>
      <c r="G45" s="2115"/>
      <c r="H45" s="2115"/>
      <c r="I45" s="2115"/>
    </row>
    <row r="46" spans="1:9" x14ac:dyDescent="0.2">
      <c r="A46" s="2110" t="s">
        <v>2151</v>
      </c>
      <c r="C46" s="2119">
        <f>SUM(C17:C44)</f>
        <v>60313</v>
      </c>
      <c r="D46" s="2116"/>
      <c r="E46" s="2119">
        <f>SUM(E17:E44)</f>
        <v>115149</v>
      </c>
      <c r="F46" s="2116"/>
      <c r="G46" s="2119">
        <f>SUM(G17:G44)</f>
        <v>124668</v>
      </c>
      <c r="H46" s="2116"/>
      <c r="I46" s="2119">
        <f>SUM(I17:I44)</f>
        <v>50794</v>
      </c>
    </row>
    <row r="47" spans="1:9" x14ac:dyDescent="0.2">
      <c r="C47" s="2115"/>
      <c r="D47" s="2115"/>
      <c r="E47" s="2115"/>
      <c r="F47" s="2115"/>
      <c r="G47" s="2115"/>
      <c r="H47" s="2115"/>
      <c r="I47" s="2115"/>
    </row>
    <row r="48" spans="1:9" x14ac:dyDescent="0.2">
      <c r="A48" s="2110" t="s">
        <v>2152</v>
      </c>
      <c r="C48" s="2116">
        <v>1136</v>
      </c>
      <c r="D48" s="2116"/>
      <c r="E48" s="2116">
        <v>1633</v>
      </c>
      <c r="F48" s="2116"/>
      <c r="G48" s="2116">
        <v>1926</v>
      </c>
      <c r="H48" s="2116"/>
      <c r="I48" s="2120">
        <f>+C48+E48-G48</f>
        <v>843</v>
      </c>
    </row>
    <row r="49" spans="1:9" x14ac:dyDescent="0.2">
      <c r="A49" s="2110" t="s">
        <v>2153</v>
      </c>
      <c r="C49" s="2118">
        <v>5959</v>
      </c>
      <c r="D49" s="2117"/>
      <c r="E49" s="2118">
        <v>26149</v>
      </c>
      <c r="F49" s="2117"/>
      <c r="G49" s="2118">
        <v>11846</v>
      </c>
      <c r="H49" s="2117"/>
      <c r="I49" s="2118">
        <f>+C49+E49-G49</f>
        <v>20262</v>
      </c>
    </row>
    <row r="50" spans="1:9" x14ac:dyDescent="0.2">
      <c r="C50" s="2117"/>
      <c r="D50" s="2117"/>
      <c r="E50" s="2117"/>
      <c r="F50" s="2117"/>
      <c r="G50" s="2117"/>
      <c r="H50" s="2117"/>
      <c r="I50" s="2117"/>
    </row>
    <row r="51" spans="1:9" x14ac:dyDescent="0.2">
      <c r="A51" s="2110" t="s">
        <v>2154</v>
      </c>
      <c r="C51" s="2119">
        <f>SUM(C48:C49)</f>
        <v>7095</v>
      </c>
      <c r="D51" s="2116"/>
      <c r="E51" s="2119">
        <f>SUM(E48:E49)</f>
        <v>27782</v>
      </c>
      <c r="F51" s="2116"/>
      <c r="G51" s="2119">
        <f>SUM(G48:G49)</f>
        <v>13772</v>
      </c>
      <c r="H51" s="2116"/>
      <c r="I51" s="2119">
        <f>SUM(I48:I49)</f>
        <v>21105</v>
      </c>
    </row>
    <row r="52" spans="1:9" x14ac:dyDescent="0.2">
      <c r="C52" s="2115"/>
      <c r="D52" s="2115"/>
      <c r="E52" s="2115"/>
      <c r="F52" s="2115"/>
      <c r="G52" s="2115"/>
      <c r="H52" s="2115"/>
      <c r="I52" s="2115"/>
    </row>
    <row r="53" spans="1:9" ht="13.5" thickBot="1" x14ac:dyDescent="0.25">
      <c r="A53" s="2110" t="s">
        <v>2155</v>
      </c>
      <c r="C53" s="2114">
        <f>+C46+C51</f>
        <v>67408</v>
      </c>
      <c r="D53" s="2115"/>
      <c r="E53" s="2114">
        <f>+E46+E51</f>
        <v>142931</v>
      </c>
      <c r="F53" s="2115"/>
      <c r="G53" s="2114">
        <f>+G46+G51</f>
        <v>138440</v>
      </c>
      <c r="H53" s="2115"/>
      <c r="I53" s="2114">
        <f>+I46+I51</f>
        <v>71899</v>
      </c>
    </row>
    <row r="54" spans="1:9" ht="13.5" thickTop="1" x14ac:dyDescent="0.2"/>
  </sheetData>
  <mergeCells count="4">
    <mergeCell ref="A1:I1"/>
    <mergeCell ref="A2:I2"/>
    <mergeCell ref="A3:I3"/>
    <mergeCell ref="A4:I4"/>
  </mergeCells>
  <printOptions horizontalCentered="1"/>
  <pageMargins left="1" right="0.75" top="1" bottom="0.5" header="1" footer="0.25"/>
  <pageSetup scale="95" orientation="portrait" r:id="rId1"/>
  <headerFooter>
    <oddFooter>&amp;L
&amp;CReference should be made to accountant's report regarding this information.
65</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3011014024</v>
      </c>
    </row>
    <row r="3" spans="1:2" x14ac:dyDescent="0.2">
      <c r="A3" t="s">
        <v>1110</v>
      </c>
      <c r="B3" s="1220" t="str">
        <f>COVER!A15</f>
        <v>Christian</v>
      </c>
    </row>
    <row r="4" spans="1:2" x14ac:dyDescent="0.2">
      <c r="A4" t="s">
        <v>1166</v>
      </c>
      <c r="B4" s="1220" t="str">
        <f>COVER!A17</f>
        <v>South Fork SD 14</v>
      </c>
    </row>
    <row r="5" spans="1:2" x14ac:dyDescent="0.2">
      <c r="A5" t="s">
        <v>799</v>
      </c>
      <c r="B5" s="1220" t="str">
        <f>COVER!A38</f>
        <v>Ron Graham</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No</v>
      </c>
    </row>
    <row r="15" spans="1:2" x14ac:dyDescent="0.2">
      <c r="A15" t="s">
        <v>657</v>
      </c>
      <c r="B15" s="1220" t="str">
        <f>COVER!T23</f>
        <v>066-003847</v>
      </c>
    </row>
    <row r="16" spans="1:2" x14ac:dyDescent="0.2">
      <c r="A16" t="s">
        <v>490</v>
      </c>
      <c r="B16" s="1220" t="str">
        <f>COVER!T13</f>
        <v>LMHN, Ltd.</v>
      </c>
    </row>
    <row r="17" spans="1:2" x14ac:dyDescent="0.2">
      <c r="A17" t="s">
        <v>1030</v>
      </c>
      <c r="B17" s="1220" t="str">
        <f>COVER!T15</f>
        <v>M. Adam Mathias, CPA, PFS, CVA</v>
      </c>
    </row>
    <row r="18" spans="1:2" x14ac:dyDescent="0.2">
      <c r="A18" t="s">
        <v>1345</v>
      </c>
      <c r="B18" s="1220" t="str">
        <f>COVER!T17</f>
        <v>900 N. Webster Street</v>
      </c>
    </row>
    <row r="19" spans="1:2" x14ac:dyDescent="0.2">
      <c r="A19" t="s">
        <v>1032</v>
      </c>
      <c r="B19" s="1220" t="str">
        <f>COVER!T25</f>
        <v>lmhncpas@yahoo.com</v>
      </c>
    </row>
    <row r="20" spans="1:2" x14ac:dyDescent="0.2">
      <c r="A20" t="s">
        <v>1033</v>
      </c>
      <c r="B20" s="1220" t="str">
        <f>COVER!T19</f>
        <v>Taylorville</v>
      </c>
    </row>
    <row r="21" spans="1:2" x14ac:dyDescent="0.2">
      <c r="A21" t="s">
        <v>558</v>
      </c>
      <c r="B21" s="1220" t="str">
        <f>COVER!X19</f>
        <v>IL</v>
      </c>
    </row>
    <row r="22" spans="1:2" x14ac:dyDescent="0.2">
      <c r="A22" t="s">
        <v>1034</v>
      </c>
      <c r="B22" s="1220">
        <f>COVER!Z19</f>
        <v>62568</v>
      </c>
    </row>
    <row r="23" spans="1:2" x14ac:dyDescent="0.2">
      <c r="A23" t="s">
        <v>1347</v>
      </c>
      <c r="B23" s="1220" t="str">
        <f>COVER!T21</f>
        <v>217-824-9661</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35370</v>
      </c>
    </row>
    <row r="51" spans="1:4" x14ac:dyDescent="0.2">
      <c r="A51" s="12" t="s">
        <v>1844</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461571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461571</v>
      </c>
      <c r="D92" s="13" t="str">
        <f t="shared" si="0"/>
        <v>Error?</v>
      </c>
    </row>
    <row r="93" spans="1:4" x14ac:dyDescent="0.2">
      <c r="A93" s="54">
        <v>32</v>
      </c>
      <c r="B93" s="1220">
        <f>'Assets-Liab 5-6'!C41</f>
        <v>461571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76691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76691</v>
      </c>
      <c r="D123" s="13" t="str">
        <f t="shared" si="0"/>
        <v>Error?</v>
      </c>
    </row>
    <row r="124" spans="1:4" x14ac:dyDescent="0.2">
      <c r="A124" s="54">
        <v>63</v>
      </c>
      <c r="B124" s="1220">
        <f>'Assets-Liab 5-6'!D41</f>
        <v>76691</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42155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42155</v>
      </c>
      <c r="D140" s="13" t="str">
        <f t="shared" si="1"/>
        <v>Error?</v>
      </c>
    </row>
    <row r="141" spans="1:4" x14ac:dyDescent="0.2">
      <c r="A141" s="54">
        <v>80</v>
      </c>
      <c r="B141" s="1220">
        <f>'Assets-Liab 5-6'!E41</f>
        <v>42155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253842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253842</v>
      </c>
      <c r="D170" s="13" t="str">
        <f t="shared" si="1"/>
        <v>Error?</v>
      </c>
    </row>
    <row r="171" spans="1:4" x14ac:dyDescent="0.2">
      <c r="A171" s="54">
        <v>110</v>
      </c>
      <c r="B171" s="1220">
        <f>'Assets-Liab 5-6'!F41</f>
        <v>253842</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64613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64613</v>
      </c>
      <c r="D189" s="13" t="str">
        <f t="shared" si="1"/>
        <v>Error?</v>
      </c>
    </row>
    <row r="190" spans="1:4" x14ac:dyDescent="0.2">
      <c r="A190" s="54">
        <v>129</v>
      </c>
      <c r="B190" s="1220">
        <f>'Assets-Liab 5-6'!G41</f>
        <v>64613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172205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49874</v>
      </c>
      <c r="D212" s="13" t="str">
        <f t="shared" si="2"/>
        <v>Error?</v>
      </c>
    </row>
    <row r="213" spans="1:4" x14ac:dyDescent="0.2">
      <c r="A213" s="90">
        <v>152</v>
      </c>
      <c r="B213" s="1220">
        <f>'Assets-Liab 5-6'!H41</f>
        <v>172205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28500</v>
      </c>
      <c r="D273" s="13" t="str">
        <f t="shared" si="3"/>
        <v>Error?</v>
      </c>
    </row>
    <row r="274" spans="1:4" x14ac:dyDescent="0.2">
      <c r="A274" s="54">
        <v>213</v>
      </c>
      <c r="B274" s="1220">
        <f>'Assets-Liab 5-6'!M17</f>
        <v>3986005</v>
      </c>
      <c r="D274" s="13" t="str">
        <f t="shared" si="3"/>
        <v>Error?</v>
      </c>
    </row>
    <row r="275" spans="1:4" x14ac:dyDescent="0.2">
      <c r="A275" s="54">
        <v>214</v>
      </c>
      <c r="B275" s="1220">
        <f>'Assets-Liab 5-6'!M18</f>
        <v>24084</v>
      </c>
      <c r="D275" s="13" t="str">
        <f t="shared" si="3"/>
        <v>Error?</v>
      </c>
    </row>
    <row r="276" spans="1:4" x14ac:dyDescent="0.2">
      <c r="A276" s="54">
        <v>215</v>
      </c>
      <c r="B276" s="1220">
        <f>'Assets-Liab 5-6'!M19</f>
        <v>686440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4725029</v>
      </c>
      <c r="C279" s="13" t="s">
        <v>653</v>
      </c>
      <c r="D279" s="13" t="str">
        <f t="shared" si="3"/>
        <v>Error?</v>
      </c>
    </row>
    <row r="280" spans="1:4" x14ac:dyDescent="0.2">
      <c r="A280" s="54">
        <v>219</v>
      </c>
      <c r="B280" s="1220">
        <f>'Assets-Liab 5-6'!M40</f>
        <v>4725029</v>
      </c>
      <c r="D280" s="13" t="str">
        <f t="shared" si="3"/>
        <v>Error?</v>
      </c>
    </row>
    <row r="281" spans="1:4" x14ac:dyDescent="0.2">
      <c r="A281" s="54">
        <v>220</v>
      </c>
      <c r="B281" s="1220">
        <f>'Assets-Liab 5-6'!M41</f>
        <v>4725029</v>
      </c>
      <c r="C281" s="13" t="s">
        <v>653</v>
      </c>
      <c r="D281" s="13" t="str">
        <f t="shared" si="3"/>
        <v>Error?</v>
      </c>
    </row>
    <row r="282" spans="1:4" x14ac:dyDescent="0.2">
      <c r="A282" s="54">
        <v>221</v>
      </c>
      <c r="B282" s="1220">
        <f>'Assets-Liab 5-6'!N21</f>
        <v>42155</v>
      </c>
      <c r="D282" s="13" t="str">
        <f t="shared" si="3"/>
        <v>Error?</v>
      </c>
    </row>
    <row r="283" spans="1:4" x14ac:dyDescent="0.2">
      <c r="A283" s="54">
        <v>222</v>
      </c>
      <c r="B283" s="1220">
        <f>'Assets-Liab 5-6'!N22</f>
        <v>1292845</v>
      </c>
      <c r="D283" s="13" t="str">
        <f t="shared" si="3"/>
        <v>Error?</v>
      </c>
    </row>
    <row r="284" spans="1:4" x14ac:dyDescent="0.2">
      <c r="A284" s="54">
        <v>223</v>
      </c>
      <c r="B284" s="1220">
        <f>'Assets-Liab 5-6'!N23</f>
        <v>1335000</v>
      </c>
      <c r="C284" s="13" t="s">
        <v>653</v>
      </c>
      <c r="D284" s="13" t="str">
        <f t="shared" si="3"/>
        <v>Error?</v>
      </c>
    </row>
    <row r="285" spans="1:4" x14ac:dyDescent="0.2">
      <c r="A285" s="54">
        <v>224</v>
      </c>
      <c r="B285" s="1220">
        <f>'Assets-Liab 5-6'!N36</f>
        <v>1335000</v>
      </c>
      <c r="D285" s="13" t="str">
        <f t="shared" si="3"/>
        <v>Error?</v>
      </c>
    </row>
    <row r="286" spans="1:4" x14ac:dyDescent="0.2">
      <c r="A286" s="82">
        <v>225</v>
      </c>
      <c r="D286" s="13" t="str">
        <f t="shared" si="3"/>
        <v>OK</v>
      </c>
    </row>
    <row r="287" spans="1:4" x14ac:dyDescent="0.2">
      <c r="A287" s="54">
        <v>226</v>
      </c>
      <c r="B287" s="1220">
        <f>'Assets-Liab 5-6'!N37</f>
        <v>1335000</v>
      </c>
      <c r="C287" s="13" t="s">
        <v>653</v>
      </c>
      <c r="D287" s="13" t="str">
        <f t="shared" si="3"/>
        <v>Error?</v>
      </c>
    </row>
    <row r="288" spans="1:4" x14ac:dyDescent="0.2">
      <c r="A288" s="54">
        <v>227</v>
      </c>
      <c r="B288" s="1220">
        <f>'Assets-Liab 5-6'!N41</f>
        <v>1335000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839493</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34658</v>
      </c>
      <c r="D717" s="13" t="str">
        <f t="shared" si="10"/>
        <v>Error?</v>
      </c>
    </row>
    <row r="718" spans="1:4" x14ac:dyDescent="0.2">
      <c r="A718" s="54">
        <v>657</v>
      </c>
      <c r="B718" s="1220">
        <f>'Expenditures 15-22'!C14</f>
        <v>34808</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1040594</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35074</v>
      </c>
      <c r="D722" s="13" t="str">
        <f t="shared" si="10"/>
        <v>Error?</v>
      </c>
    </row>
    <row r="723" spans="1:4" x14ac:dyDescent="0.2">
      <c r="A723" s="54">
        <v>662</v>
      </c>
      <c r="B723" s="1220">
        <f>'Expenditures 15-22'!C38</f>
        <v>2880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2257</v>
      </c>
      <c r="D726" s="13" t="str">
        <f t="shared" si="10"/>
        <v>Error?</v>
      </c>
    </row>
    <row r="727" spans="1:4" x14ac:dyDescent="0.2">
      <c r="A727" s="54">
        <v>666</v>
      </c>
      <c r="B727" s="1220">
        <f>'Expenditures 15-22'!C42</f>
        <v>40211</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77935</v>
      </c>
      <c r="D733" s="13" t="str">
        <f t="shared" si="10"/>
        <v>Error?</v>
      </c>
    </row>
    <row r="734" spans="1:4" x14ac:dyDescent="0.2">
      <c r="A734" s="54">
        <v>673</v>
      </c>
      <c r="B734" s="1220">
        <f>'Expenditures 15-22'!C53</f>
        <v>77935</v>
      </c>
      <c r="C734" s="13" t="s">
        <v>653</v>
      </c>
      <c r="D734" s="13" t="str">
        <f t="shared" si="10"/>
        <v>Error?</v>
      </c>
    </row>
    <row r="735" spans="1:4" x14ac:dyDescent="0.2">
      <c r="A735" s="54">
        <v>674</v>
      </c>
      <c r="B735" s="1220">
        <f>'Expenditures 15-22'!C55</f>
        <v>165816</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165816</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42831</v>
      </c>
      <c r="D739" s="13" t="str">
        <f t="shared" si="10"/>
        <v>Error?</v>
      </c>
    </row>
    <row r="740" spans="1:4" x14ac:dyDescent="0.2">
      <c r="A740" s="54">
        <v>679</v>
      </c>
      <c r="B740" s="1220">
        <f>'Expenditures 15-22'!C61</f>
        <v>86258</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129089</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413051</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1453645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177766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9729</v>
      </c>
      <c r="D775" s="13" t="str">
        <f t="shared" si="11"/>
        <v>Error?</v>
      </c>
    </row>
    <row r="776" spans="1:4" x14ac:dyDescent="0.2">
      <c r="A776" s="54">
        <v>715</v>
      </c>
      <c r="B776" s="1220">
        <f>'Expenditures 15-22'!D14</f>
        <v>1262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229624</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9997</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9997</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237</v>
      </c>
      <c r="D791" s="13" t="str">
        <f t="shared" si="11"/>
        <v>Error?</v>
      </c>
    </row>
    <row r="792" spans="1:4" x14ac:dyDescent="0.2">
      <c r="A792" s="54">
        <v>731</v>
      </c>
      <c r="B792" s="1220">
        <f>'Expenditures 15-22'!D53</f>
        <v>237</v>
      </c>
      <c r="C792" s="13" t="s">
        <v>653</v>
      </c>
      <c r="D792" s="13" t="str">
        <f t="shared" si="11"/>
        <v>Error?</v>
      </c>
    </row>
    <row r="793" spans="1:4" x14ac:dyDescent="0.2">
      <c r="A793" s="54">
        <v>732</v>
      </c>
      <c r="B793" s="1220">
        <f>'Expenditures 15-22'!D55</f>
        <v>38698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38698</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166</v>
      </c>
      <c r="D797" s="13" t="str">
        <f t="shared" si="11"/>
        <v>Error?</v>
      </c>
    </row>
    <row r="798" spans="1:4" x14ac:dyDescent="0.2">
      <c r="A798" s="54">
        <v>737</v>
      </c>
      <c r="B798" s="1220">
        <f>'Expenditures 15-22'!D61</f>
        <v>7063</v>
      </c>
      <c r="D798" s="13" t="str">
        <f t="shared" si="11"/>
        <v>Error?</v>
      </c>
    </row>
    <row r="799" spans="1:4" x14ac:dyDescent="0.2">
      <c r="A799" s="54">
        <v>738</v>
      </c>
      <c r="B799" s="1220">
        <f>'Expenditures 15-22'!D62</f>
        <v>165</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7394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56326</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285950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23368</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150</v>
      </c>
      <c r="D833" s="13" t="str">
        <f t="shared" si="12"/>
        <v>Error?</v>
      </c>
    </row>
    <row r="834" spans="1:4" x14ac:dyDescent="0.2">
      <c r="A834" s="54">
        <v>773</v>
      </c>
      <c r="B834" s="1220">
        <f>'Expenditures 15-22'!E14</f>
        <v>11146</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45886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385</v>
      </c>
      <c r="D838" s="13" t="str">
        <f t="shared" si="12"/>
        <v>Error?</v>
      </c>
    </row>
    <row r="839" spans="1:4" x14ac:dyDescent="0.2">
      <c r="A839" s="54">
        <v>778</v>
      </c>
      <c r="B839" s="1220">
        <f>'Expenditures 15-22'!E38</f>
        <v>1056</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1441</v>
      </c>
      <c r="C843" s="13" t="s">
        <v>653</v>
      </c>
      <c r="D843" s="13" t="str">
        <f t="shared" si="12"/>
        <v>Error?</v>
      </c>
    </row>
    <row r="844" spans="1:4" x14ac:dyDescent="0.2">
      <c r="A844" s="54">
        <v>783</v>
      </c>
      <c r="B844" s="1220">
        <f>'Expenditures 15-22'!E44</f>
        <v>7215</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7215</v>
      </c>
      <c r="C847" s="13" t="s">
        <v>653</v>
      </c>
      <c r="D847" s="13" t="str">
        <f t="shared" si="12"/>
        <v>Error?</v>
      </c>
    </row>
    <row r="848" spans="1:4" x14ac:dyDescent="0.2">
      <c r="A848" s="54">
        <v>787</v>
      </c>
      <c r="B848" s="1220">
        <f>'Expenditures 15-22'!E49</f>
        <v>29650</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29650</v>
      </c>
      <c r="C850" s="13" t="s">
        <v>653</v>
      </c>
      <c r="D850" s="13" t="str">
        <f t="shared" si="12"/>
        <v>Error?</v>
      </c>
    </row>
    <row r="851" spans="1:4" x14ac:dyDescent="0.2">
      <c r="A851" s="54">
        <v>790</v>
      </c>
      <c r="B851" s="1220">
        <f>'Expenditures 15-22'!E55</f>
        <v>1452</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1452</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2290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143528</v>
      </c>
      <c r="D858" s="13" t="str">
        <f t="shared" si="12"/>
        <v>Error?</v>
      </c>
    </row>
    <row r="859" spans="1:4" x14ac:dyDescent="0.2">
      <c r="A859" s="54">
        <v>798</v>
      </c>
      <c r="B859" s="1220">
        <f>'Expenditures 15-22'!E64</f>
        <v>1378</v>
      </c>
      <c r="D859" s="13" t="str">
        <f t="shared" si="12"/>
        <v>Error?</v>
      </c>
    </row>
    <row r="860" spans="1:4" x14ac:dyDescent="0.2">
      <c r="A860" s="82">
        <v>799</v>
      </c>
      <c r="D860" s="13" t="str">
        <f t="shared" si="12"/>
        <v>OK</v>
      </c>
    </row>
    <row r="861" spans="1:4" x14ac:dyDescent="0.2">
      <c r="A861" s="54">
        <v>800</v>
      </c>
      <c r="B861" s="1220">
        <f>'Expenditures 15-22'!E65</f>
        <v>147196</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186954</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232840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29265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5731</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66629</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38</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351</v>
      </c>
      <c r="D906" s="13" t="str">
        <f t="shared" si="13"/>
        <v>Error?</v>
      </c>
    </row>
    <row r="907" spans="1:4" x14ac:dyDescent="0.2">
      <c r="A907" s="54">
        <v>846</v>
      </c>
      <c r="B907" s="1220">
        <f>'Expenditures 15-22'!F50</f>
        <v>195</v>
      </c>
      <c r="D907" s="13" t="str">
        <f t="shared" si="13"/>
        <v>Error?</v>
      </c>
    </row>
    <row r="908" spans="1:4" x14ac:dyDescent="0.2">
      <c r="A908" s="54">
        <v>847</v>
      </c>
      <c r="B908" s="1220">
        <f>'Expenditures 15-22'!F53</f>
        <v>546</v>
      </c>
      <c r="C908" s="13" t="s">
        <v>653</v>
      </c>
      <c r="D908" s="13" t="str">
        <f t="shared" si="13"/>
        <v>Error?</v>
      </c>
    </row>
    <row r="909" spans="1:4" x14ac:dyDescent="0.2">
      <c r="A909" s="54">
        <v>848</v>
      </c>
      <c r="B909" s="1220">
        <f>'Expenditures 15-22'!F55</f>
        <v>326</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326</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1218</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1505</v>
      </c>
      <c r="D917" s="13" t="str">
        <f t="shared" si="13"/>
        <v>Error?</v>
      </c>
    </row>
    <row r="918" spans="1:4" x14ac:dyDescent="0.2">
      <c r="A918" s="82">
        <v>857</v>
      </c>
      <c r="D918" s="13" t="str">
        <f t="shared" si="13"/>
        <v>OK</v>
      </c>
    </row>
    <row r="919" spans="1:4" x14ac:dyDescent="0.2">
      <c r="A919" s="54">
        <v>858</v>
      </c>
      <c r="B919" s="1220">
        <f>'Expenditures 15-22'!F65</f>
        <v>2723</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3633</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70262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1134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1134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168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4031</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127650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1750</v>
      </c>
      <c r="D1023" s="13" t="str">
        <f t="shared" ref="D1023:D1086" si="15">IF(ISBLANK(B1023),"OK",IF(A1023-B1023=0,"OK","Error?"))</f>
        <v>Error?</v>
      </c>
    </row>
    <row r="1024" spans="1:4" x14ac:dyDescent="0.2">
      <c r="A1024" s="54">
        <v>963</v>
      </c>
      <c r="B1024" s="1220">
        <f>'Expenditures 15-22'!H53</f>
        <v>1750</v>
      </c>
      <c r="C1024" s="13" t="s">
        <v>653</v>
      </c>
      <c r="D1024" s="13" t="str">
        <f t="shared" si="15"/>
        <v>Error?</v>
      </c>
    </row>
    <row r="1025" spans="1:4" x14ac:dyDescent="0.2">
      <c r="A1025" s="54">
        <v>964</v>
      </c>
      <c r="B1025" s="1220">
        <f>'Expenditures 15-22'!H55</f>
        <v>763</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763</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2513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345065</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475228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1070060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44537</v>
      </c>
      <c r="C1105" s="13" t="s">
        <v>653</v>
      </c>
      <c r="D1105" s="13" t="str">
        <f t="shared" si="16"/>
        <v>Error?</v>
      </c>
    </row>
    <row r="1106" spans="1:4" x14ac:dyDescent="0.2">
      <c r="A1106" s="54">
        <v>1045</v>
      </c>
      <c r="B1106" s="1220">
        <f>'Expenditures 15-22'!K14</f>
        <v>56978</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1511517</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45456</v>
      </c>
      <c r="C1110" s="13" t="s">
        <v>653</v>
      </c>
      <c r="D1110" s="13" t="str">
        <f t="shared" si="16"/>
        <v>Error?</v>
      </c>
    </row>
    <row r="1111" spans="1:4" x14ac:dyDescent="0.2">
      <c r="A1111" s="54">
        <v>1050</v>
      </c>
      <c r="B1111" s="1220">
        <f>'Expenditures 15-22'!K38</f>
        <v>3974</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2257</v>
      </c>
      <c r="C1114" s="13" t="s">
        <v>653</v>
      </c>
      <c r="D1114" s="13" t="str">
        <f t="shared" si="16"/>
        <v>Error?</v>
      </c>
    </row>
    <row r="1115" spans="1:4" x14ac:dyDescent="0.2">
      <c r="A1115" s="54">
        <v>1054</v>
      </c>
      <c r="B1115" s="1220">
        <f>'Expenditures 15-22'!K42</f>
        <v>51687</v>
      </c>
      <c r="C1115" s="13" t="s">
        <v>653</v>
      </c>
      <c r="D1115" s="13" t="str">
        <f t="shared" si="16"/>
        <v>Error?</v>
      </c>
    </row>
    <row r="1116" spans="1:4" x14ac:dyDescent="0.2">
      <c r="A1116" s="54">
        <v>1055</v>
      </c>
      <c r="B1116" s="1220">
        <f>'Expenditures 15-22'!K44</f>
        <v>7215</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7215</v>
      </c>
      <c r="C1119" s="13" t="s">
        <v>653</v>
      </c>
      <c r="D1119" s="13" t="str">
        <f t="shared" si="16"/>
        <v>Error?</v>
      </c>
    </row>
    <row r="1120" spans="1:4" x14ac:dyDescent="0.2">
      <c r="A1120" s="54">
        <v>1059</v>
      </c>
      <c r="B1120" s="1220">
        <f>'Expenditures 15-22'!K49</f>
        <v>30001</v>
      </c>
      <c r="C1120" s="13" t="s">
        <v>653</v>
      </c>
      <c r="D1120" s="13" t="str">
        <f t="shared" si="16"/>
        <v>Error?</v>
      </c>
    </row>
    <row r="1121" spans="1:4" x14ac:dyDescent="0.2">
      <c r="A1121" s="54">
        <v>1060</v>
      </c>
      <c r="B1121" s="1220">
        <f>'Expenditures 15-22'!K50</f>
        <v>80117</v>
      </c>
      <c r="C1121" s="13" t="s">
        <v>653</v>
      </c>
      <c r="D1121" s="13" t="str">
        <f t="shared" si="16"/>
        <v>Error?</v>
      </c>
    </row>
    <row r="1122" spans="1:4" x14ac:dyDescent="0.2">
      <c r="A1122" s="54">
        <v>1061</v>
      </c>
      <c r="B1122" s="1220">
        <f>'Expenditures 15-22'!K53</f>
        <v>110118</v>
      </c>
      <c r="C1122" s="13" t="s">
        <v>653</v>
      </c>
      <c r="D1122" s="13" t="str">
        <f t="shared" si="16"/>
        <v>Error?</v>
      </c>
    </row>
    <row r="1123" spans="1:4" x14ac:dyDescent="0.2">
      <c r="A1123" s="54">
        <v>1062</v>
      </c>
      <c r="B1123" s="1220">
        <f>'Expenditures 15-22'!K55</f>
        <v>207055</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207055</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46505</v>
      </c>
      <c r="C1127" s="13" t="s">
        <v>653</v>
      </c>
      <c r="D1127" s="13" t="str">
        <f t="shared" si="16"/>
        <v>Error?</v>
      </c>
    </row>
    <row r="1128" spans="1:4" x14ac:dyDescent="0.2">
      <c r="A1128" s="54">
        <v>1067</v>
      </c>
      <c r="B1128" s="1220">
        <f>'Expenditures 15-22'!K61</f>
        <v>93321</v>
      </c>
      <c r="C1128" s="13" t="s">
        <v>653</v>
      </c>
      <c r="D1128" s="13" t="str">
        <f t="shared" si="16"/>
        <v>Error?</v>
      </c>
    </row>
    <row r="1129" spans="1:4" x14ac:dyDescent="0.2">
      <c r="A1129" s="54">
        <v>1068</v>
      </c>
      <c r="B1129" s="1220">
        <f>'Expenditures 15-22'!K62</f>
        <v>165</v>
      </c>
      <c r="C1129" s="13" t="s">
        <v>653</v>
      </c>
      <c r="D1129" s="13" t="str">
        <f t="shared" si="16"/>
        <v>Error?</v>
      </c>
    </row>
    <row r="1130" spans="1:4" x14ac:dyDescent="0.2">
      <c r="A1130" s="54">
        <v>1069</v>
      </c>
      <c r="B1130" s="1220">
        <f>'Expenditures 15-22'!K63</f>
        <v>143528</v>
      </c>
      <c r="C1130" s="13" t="s">
        <v>653</v>
      </c>
      <c r="D1130" s="13" t="str">
        <f t="shared" si="16"/>
        <v>Error?</v>
      </c>
    </row>
    <row r="1131" spans="1:4" x14ac:dyDescent="0.2">
      <c r="A1131" s="54">
        <v>1070</v>
      </c>
      <c r="B1131" s="1220">
        <f>'Expenditures 15-22'!K64</f>
        <v>2883</v>
      </c>
      <c r="C1131" s="13" t="s">
        <v>653</v>
      </c>
      <c r="D1131" s="13" t="str">
        <f t="shared" si="16"/>
        <v>Error?</v>
      </c>
    </row>
    <row r="1132" spans="1:4" x14ac:dyDescent="0.2">
      <c r="A1132" s="82">
        <v>1071</v>
      </c>
      <c r="D1132" s="13" t="str">
        <f t="shared" si="16"/>
        <v>OK</v>
      </c>
    </row>
    <row r="1133" spans="1:4" x14ac:dyDescent="0.2">
      <c r="A1133" s="54">
        <v>1072</v>
      </c>
      <c r="B1133" s="1220">
        <f>'Expenditures 15-22'!K65</f>
        <v>286402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662477</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345065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2519059</v>
      </c>
      <c r="C1152" s="13" t="s">
        <v>653</v>
      </c>
      <c r="D1152" s="13" t="str">
        <f t="shared" si="17"/>
        <v>Error?</v>
      </c>
    </row>
    <row r="1153" spans="1:4" x14ac:dyDescent="0.2">
      <c r="A1153" s="54">
        <v>1092</v>
      </c>
      <c r="B1153" s="1220">
        <f>'Expenditures 15-22'!K115</f>
        <v>68258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24835</v>
      </c>
      <c r="D1237" s="13" t="str">
        <f t="shared" si="18"/>
        <v>Error?</v>
      </c>
    </row>
    <row r="1238" spans="1:4" x14ac:dyDescent="0.2">
      <c r="A1238" s="82">
        <v>1177</v>
      </c>
      <c r="D1238" s="13" t="str">
        <f t="shared" si="18"/>
        <v>OK</v>
      </c>
    </row>
    <row r="1239" spans="1:4" x14ac:dyDescent="0.2">
      <c r="A1239" s="54">
        <v>1178</v>
      </c>
      <c r="B1239" s="1220">
        <f>'Expenditures 15-22'!E127</f>
        <v>24835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24835</v>
      </c>
      <c r="C1241" s="13" t="s">
        <v>653</v>
      </c>
      <c r="D1241" s="13" t="str">
        <f t="shared" si="18"/>
        <v>Error?</v>
      </c>
    </row>
    <row r="1242" spans="1:4" x14ac:dyDescent="0.2">
      <c r="A1242" s="54">
        <v>1181</v>
      </c>
      <c r="B1242" s="1220">
        <f>'Expenditures 15-22'!E150</f>
        <v>24835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72995</v>
      </c>
      <c r="D1245" s="13" t="str">
        <f t="shared" si="18"/>
        <v>Error?</v>
      </c>
    </row>
    <row r="1246" spans="1:4" x14ac:dyDescent="0.2">
      <c r="A1246" s="82">
        <v>1185</v>
      </c>
      <c r="D1246" s="13" t="str">
        <f t="shared" si="18"/>
        <v>OK</v>
      </c>
    </row>
    <row r="1247" spans="1:4" x14ac:dyDescent="0.2">
      <c r="A1247" s="54">
        <v>1186</v>
      </c>
      <c r="B1247" s="1220">
        <f>'Expenditures 15-22'!F127</f>
        <v>72995</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72995</v>
      </c>
      <c r="C1249" s="13" t="s">
        <v>653</v>
      </c>
      <c r="D1249" s="13" t="str">
        <f t="shared" si="18"/>
        <v>Error?</v>
      </c>
    </row>
    <row r="1250" spans="1:4" x14ac:dyDescent="0.2">
      <c r="A1250" s="54">
        <v>1189</v>
      </c>
      <c r="B1250" s="1220">
        <f>'Expenditures 15-22'!F150</f>
        <v>72995</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725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725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725</v>
      </c>
      <c r="C1258" s="13" t="s">
        <v>653</v>
      </c>
      <c r="D1258" s="13" t="str">
        <f t="shared" si="18"/>
        <v>Error?</v>
      </c>
    </row>
    <row r="1259" spans="1:4" x14ac:dyDescent="0.2">
      <c r="A1259" s="54">
        <v>1198</v>
      </c>
      <c r="B1259" s="1220">
        <f>'Expenditures 15-22'!G150</f>
        <v>725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98555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98555</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98555</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98555</v>
      </c>
      <c r="C1288" s="13" t="s">
        <v>653</v>
      </c>
      <c r="D1288" s="13" t="str">
        <f t="shared" si="19"/>
        <v>Error?</v>
      </c>
    </row>
    <row r="1289" spans="1:4" x14ac:dyDescent="0.2">
      <c r="A1289" s="54">
        <v>1228</v>
      </c>
      <c r="B1289" s="1220">
        <f>'Expenditures 15-22'!K151</f>
        <v>22402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69868</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70000</v>
      </c>
      <c r="D1315" s="13" t="str">
        <f t="shared" si="19"/>
        <v>Error?</v>
      </c>
    </row>
    <row r="1316" spans="1:4" x14ac:dyDescent="0.2">
      <c r="A1316" s="54">
        <v>1255</v>
      </c>
      <c r="B1316" s="1220">
        <f>'Expenditures 15-22'!H165</f>
        <v>1100</v>
      </c>
      <c r="D1316" s="13" t="str">
        <f t="shared" si="19"/>
        <v>Error?</v>
      </c>
    </row>
    <row r="1317" spans="1:4" x14ac:dyDescent="0.2">
      <c r="A1317" s="54">
        <v>1256</v>
      </c>
      <c r="B1317" s="1220">
        <f>'Expenditures 15-22'!H166</f>
        <v>140968</v>
      </c>
      <c r="C1317" s="13" t="s">
        <v>653</v>
      </c>
      <c r="D1317" s="13" t="str">
        <f t="shared" si="19"/>
        <v>Error?</v>
      </c>
    </row>
    <row r="1318" spans="1:4" x14ac:dyDescent="0.2">
      <c r="A1318" s="54">
        <v>1257</v>
      </c>
      <c r="B1318" s="1220">
        <f>'Expenditures 15-22'!H168</f>
        <v>140968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69868</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70000</v>
      </c>
      <c r="C1329" s="13" t="s">
        <v>653</v>
      </c>
      <c r="D1329" s="13" t="str">
        <f t="shared" si="19"/>
        <v>Error?</v>
      </c>
    </row>
    <row r="1330" spans="1:4" x14ac:dyDescent="0.2">
      <c r="A1330" s="54">
        <v>1269</v>
      </c>
      <c r="B1330" s="1220">
        <f>'Expenditures 15-22'!K165</f>
        <v>1100</v>
      </c>
      <c r="C1330" s="13" t="s">
        <v>653</v>
      </c>
      <c r="D1330" s="13" t="str">
        <f t="shared" si="19"/>
        <v>Error?</v>
      </c>
    </row>
    <row r="1331" spans="1:4" x14ac:dyDescent="0.2">
      <c r="A1331" s="54">
        <v>1270</v>
      </c>
      <c r="B1331" s="1220">
        <f>'Expenditures 15-22'!K166</f>
        <v>140968</v>
      </c>
      <c r="C1331" s="13" t="s">
        <v>653</v>
      </c>
      <c r="D1331" s="13" t="str">
        <f t="shared" si="19"/>
        <v>Error?</v>
      </c>
    </row>
    <row r="1332" spans="1:4" x14ac:dyDescent="0.2">
      <c r="A1332" s="54">
        <v>1271</v>
      </c>
      <c r="B1332" s="1220">
        <f>'Expenditures 15-22'!K168</f>
        <v>140968</v>
      </c>
      <c r="C1332" s="13" t="s">
        <v>653</v>
      </c>
      <c r="D1332" s="13" t="str">
        <f t="shared" si="19"/>
        <v>Error?</v>
      </c>
    </row>
    <row r="1333" spans="1:4" x14ac:dyDescent="0.2">
      <c r="A1333" s="54">
        <v>1272</v>
      </c>
      <c r="B1333" s="1220">
        <f>'Expenditures 15-22'!K169</f>
        <v>894</v>
      </c>
      <c r="C1333" s="13" t="s">
        <v>653</v>
      </c>
      <c r="D1333" s="13" t="str">
        <f t="shared" si="19"/>
        <v>Error?</v>
      </c>
    </row>
    <row r="1334" spans="1:4" x14ac:dyDescent="0.2">
      <c r="A1334" s="82">
        <v>1273</v>
      </c>
      <c r="D1334" s="13" t="str">
        <f t="shared" si="19"/>
        <v>OK</v>
      </c>
    </row>
    <row r="1335" spans="1:4" x14ac:dyDescent="0.2">
      <c r="A1335" s="54">
        <v>1274</v>
      </c>
      <c r="B1335" s="1220">
        <f>'Expenditures 15-22'!C176</f>
        <v>55475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55475</v>
      </c>
      <c r="C1339" s="13" t="s">
        <v>653</v>
      </c>
      <c r="D1339" s="13" t="str">
        <f t="shared" si="19"/>
        <v>Error?</v>
      </c>
    </row>
    <row r="1340" spans="1:4" x14ac:dyDescent="0.2">
      <c r="A1340" s="54">
        <v>1279</v>
      </c>
      <c r="B1340" s="1220">
        <f>'Expenditures 15-22'!C204</f>
        <v>55475</v>
      </c>
      <c r="C1340" s="13" t="s">
        <v>653</v>
      </c>
      <c r="D1340" s="13" t="str">
        <f t="shared" si="19"/>
        <v>Error?</v>
      </c>
    </row>
    <row r="1341" spans="1:4" x14ac:dyDescent="0.2">
      <c r="A1341" s="54">
        <v>1280</v>
      </c>
      <c r="B1341" s="1220">
        <f>'Expenditures 15-22'!D176</f>
        <v>100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100</v>
      </c>
      <c r="C1345" s="13" t="s">
        <v>653</v>
      </c>
      <c r="D1345" s="13" t="str">
        <f t="shared" si="20"/>
        <v>Error?</v>
      </c>
    </row>
    <row r="1346" spans="1:4" x14ac:dyDescent="0.2">
      <c r="A1346" s="54">
        <v>1285</v>
      </c>
      <c r="B1346" s="1220">
        <f>'Expenditures 15-22'!D204</f>
        <v>100</v>
      </c>
      <c r="C1346" s="13" t="s">
        <v>653</v>
      </c>
      <c r="D1346" s="13" t="str">
        <f t="shared" si="20"/>
        <v>Error?</v>
      </c>
    </row>
    <row r="1347" spans="1:4" x14ac:dyDescent="0.2">
      <c r="A1347" s="54">
        <v>1286</v>
      </c>
      <c r="B1347" s="1220">
        <f>'Expenditures 15-22'!E176</f>
        <v>5093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5093</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5093</v>
      </c>
      <c r="C1353" s="13" t="s">
        <v>653</v>
      </c>
      <c r="D1353" s="13" t="str">
        <f t="shared" si="20"/>
        <v>Error?</v>
      </c>
    </row>
    <row r="1354" spans="1:4" x14ac:dyDescent="0.2">
      <c r="A1354" s="54">
        <v>1293</v>
      </c>
      <c r="B1354" s="1220">
        <f>'Expenditures 15-22'!F176</f>
        <v>14474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14474</v>
      </c>
      <c r="C1358" s="13" t="s">
        <v>653</v>
      </c>
      <c r="D1358" s="13" t="str">
        <f t="shared" si="20"/>
        <v>Error?</v>
      </c>
    </row>
    <row r="1359" spans="1:4" x14ac:dyDescent="0.2">
      <c r="A1359" s="54">
        <v>1298</v>
      </c>
      <c r="B1359" s="1220">
        <f>'Expenditures 15-22'!F204</f>
        <v>14474</v>
      </c>
      <c r="C1359" s="13" t="s">
        <v>653</v>
      </c>
      <c r="D1359" s="13" t="str">
        <f t="shared" si="20"/>
        <v>Error?</v>
      </c>
    </row>
    <row r="1360" spans="1:4" x14ac:dyDescent="0.2">
      <c r="A1360" s="54">
        <v>1299</v>
      </c>
      <c r="B1360" s="1220">
        <f>'Expenditures 15-22'!G176</f>
        <v>24659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24659</v>
      </c>
      <c r="C1364" s="13" t="s">
        <v>653</v>
      </c>
      <c r="D1364" s="13" t="str">
        <f t="shared" si="20"/>
        <v>Error?</v>
      </c>
    </row>
    <row r="1365" spans="1:4" x14ac:dyDescent="0.2">
      <c r="A1365" s="54">
        <v>1304</v>
      </c>
      <c r="B1365" s="1220">
        <f>'Expenditures 15-22'!G204</f>
        <v>24659</v>
      </c>
      <c r="C1365" s="13" t="s">
        <v>653</v>
      </c>
      <c r="D1365" s="13" t="str">
        <f t="shared" si="20"/>
        <v>Error?</v>
      </c>
    </row>
    <row r="1366" spans="1:4" x14ac:dyDescent="0.2">
      <c r="A1366" s="54">
        <v>1305</v>
      </c>
      <c r="B1366" s="1220">
        <f>'Expenditures 15-22'!H176</f>
        <v>755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755</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755</v>
      </c>
      <c r="C1376" s="13" t="s">
        <v>653</v>
      </c>
      <c r="D1376" s="13" t="str">
        <f t="shared" si="20"/>
        <v>Error?</v>
      </c>
    </row>
    <row r="1377" spans="1:4" x14ac:dyDescent="0.2">
      <c r="A1377" s="54">
        <v>1316</v>
      </c>
      <c r="B1377" s="1220">
        <f>'Expenditures 15-22'!K176</f>
        <v>100556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100556</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100556</v>
      </c>
      <c r="C1388" s="13" t="s">
        <v>653</v>
      </c>
      <c r="D1388" s="13" t="str">
        <f t="shared" si="20"/>
        <v>Error?</v>
      </c>
    </row>
    <row r="1389" spans="1:4" x14ac:dyDescent="0.2">
      <c r="A1389" s="54">
        <v>1328</v>
      </c>
      <c r="B1389" s="1220">
        <f>'Expenditures 15-22'!K205</f>
        <v>16610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503</v>
      </c>
      <c r="D1407" s="13" t="str">
        <f t="shared" ref="D1407:D1470" si="21">IF(ISBLANK(B1407),"OK",IF(A1407-B1407=0,"OK","Error?"))</f>
        <v>Error?</v>
      </c>
    </row>
    <row r="1408" spans="1:4" x14ac:dyDescent="0.2">
      <c r="A1408" s="54">
        <v>1347</v>
      </c>
      <c r="B1408" s="1220">
        <f>'Expenditures 15-22'!D217</f>
        <v>2075</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29551</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509</v>
      </c>
      <c r="D1412" s="13" t="str">
        <f t="shared" si="21"/>
        <v>Error?</v>
      </c>
    </row>
    <row r="1413" spans="1:4" x14ac:dyDescent="0.2">
      <c r="A1413" s="54">
        <v>1352</v>
      </c>
      <c r="B1413" s="1220">
        <f>'Expenditures 15-22'!D228</f>
        <v>220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173</v>
      </c>
      <c r="D1416" s="13" t="str">
        <f t="shared" si="21"/>
        <v>Error?</v>
      </c>
    </row>
    <row r="1417" spans="1:4" x14ac:dyDescent="0.2">
      <c r="A1417" s="54">
        <v>1356</v>
      </c>
      <c r="B1417" s="1220">
        <f>'Expenditures 15-22'!D232</f>
        <v>902</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4687</v>
      </c>
      <c r="D1423" s="13" t="str">
        <f t="shared" si="21"/>
        <v>Error?</v>
      </c>
    </row>
    <row r="1424" spans="1:4" x14ac:dyDescent="0.2">
      <c r="A1424" s="54">
        <v>1363</v>
      </c>
      <c r="B1424" s="1220">
        <f>'Expenditures 15-22'!D251</f>
        <v>4687</v>
      </c>
      <c r="C1424" s="13" t="s">
        <v>653</v>
      </c>
      <c r="D1424" s="13" t="str">
        <f t="shared" si="21"/>
        <v>Error?</v>
      </c>
    </row>
    <row r="1425" spans="1:4" x14ac:dyDescent="0.2">
      <c r="A1425" s="54">
        <v>1364</v>
      </c>
      <c r="B1425" s="1220">
        <f>'Expenditures 15-22'!D253</f>
        <v>11324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11324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9483</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17906</v>
      </c>
      <c r="D1431" s="13" t="str">
        <f t="shared" si="21"/>
        <v>Error?</v>
      </c>
    </row>
    <row r="1432" spans="1:4" x14ac:dyDescent="0.2">
      <c r="A1432" s="54">
        <v>1371</v>
      </c>
      <c r="B1432" s="1220">
        <f>'Expenditures 15-22'!D261</f>
        <v>12423</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39812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56725</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86276</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503</v>
      </c>
      <c r="C1471" s="13" t="s">
        <v>653</v>
      </c>
      <c r="D1471" s="13" t="str">
        <f t="shared" ref="D1471:D1534" si="22">IF(ISBLANK(B1471),"OK",IF(A1471-B1471=0,"OK","Error?"))</f>
        <v>Error?</v>
      </c>
    </row>
    <row r="1472" spans="1:4" x14ac:dyDescent="0.2">
      <c r="A1472" s="54">
        <v>1411</v>
      </c>
      <c r="B1472" s="1220">
        <f>'Expenditures 15-22'!K217</f>
        <v>2075</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29551</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509</v>
      </c>
      <c r="C1476" s="13" t="s">
        <v>653</v>
      </c>
      <c r="D1476" s="13" t="str">
        <f t="shared" si="22"/>
        <v>Error?</v>
      </c>
    </row>
    <row r="1477" spans="1:4" x14ac:dyDescent="0.2">
      <c r="A1477" s="54">
        <v>1416</v>
      </c>
      <c r="B1477" s="1220">
        <f>'Expenditures 15-22'!K228</f>
        <v>220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173</v>
      </c>
      <c r="C1480" s="13" t="s">
        <v>653</v>
      </c>
      <c r="D1480" s="13" t="str">
        <f t="shared" si="22"/>
        <v>Error?</v>
      </c>
    </row>
    <row r="1481" spans="1:4" x14ac:dyDescent="0.2">
      <c r="A1481" s="54">
        <v>1420</v>
      </c>
      <c r="B1481" s="1220">
        <f>'Expenditures 15-22'!K232</f>
        <v>902</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4687</v>
      </c>
      <c r="C1487" s="13" t="s">
        <v>653</v>
      </c>
      <c r="D1487" s="13" t="str">
        <f t="shared" si="22"/>
        <v>Error?</v>
      </c>
    </row>
    <row r="1488" spans="1:4" x14ac:dyDescent="0.2">
      <c r="A1488" s="54">
        <v>1427</v>
      </c>
      <c r="B1488" s="1220">
        <f>'Expenditures 15-22'!K251</f>
        <v>4687</v>
      </c>
      <c r="C1488" s="13" t="s">
        <v>653</v>
      </c>
      <c r="D1488" s="13" t="str">
        <f t="shared" si="22"/>
        <v>Error?</v>
      </c>
    </row>
    <row r="1489" spans="1:4" x14ac:dyDescent="0.2">
      <c r="A1489" s="54">
        <v>1428</v>
      </c>
      <c r="B1489" s="1220">
        <f>'Expenditures 15-22'!K253</f>
        <v>11324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11324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9483</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17906</v>
      </c>
      <c r="C1495" s="13" t="s">
        <v>653</v>
      </c>
      <c r="D1495" s="13" t="str">
        <f t="shared" si="22"/>
        <v>Error?</v>
      </c>
    </row>
    <row r="1496" spans="1:4" x14ac:dyDescent="0.2">
      <c r="A1496" s="54">
        <v>1435</v>
      </c>
      <c r="B1496" s="1220">
        <f>'Expenditures 15-22'!K261</f>
        <v>12423</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39812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56725</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86276</v>
      </c>
      <c r="C1517" s="13" t="s">
        <v>653</v>
      </c>
      <c r="D1517" s="13" t="str">
        <f t="shared" si="22"/>
        <v>Error?</v>
      </c>
    </row>
    <row r="1518" spans="1:4" x14ac:dyDescent="0.2">
      <c r="A1518" s="54">
        <v>1457</v>
      </c>
      <c r="B1518" s="1220">
        <f>'Expenditures 15-22'!K289</f>
        <v>7207</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105006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105006</v>
      </c>
      <c r="C1535" s="13" t="s">
        <v>653</v>
      </c>
      <c r="D1535" s="13" t="str">
        <f t="shared" ref="D1535:D1598" si="23">IF(ISBLANK(B1535),"OK",IF(A1535-B1535=0,"OK","Error?"))</f>
        <v>Error?</v>
      </c>
    </row>
    <row r="1536" spans="1:4" x14ac:dyDescent="0.2">
      <c r="A1536" s="54">
        <v>1475</v>
      </c>
      <c r="B1536" s="1220">
        <f>'Expenditures 15-22'!E305</f>
        <v>105006</v>
      </c>
      <c r="C1536" s="13" t="s">
        <v>653</v>
      </c>
      <c r="D1536" s="13" t="str">
        <f t="shared" si="23"/>
        <v>Error?</v>
      </c>
    </row>
    <row r="1537" spans="1:4" x14ac:dyDescent="0.2">
      <c r="A1537" s="54">
        <v>1476</v>
      </c>
      <c r="B1537" s="1220">
        <f>'Expenditures 15-22'!F294</f>
        <v>17823</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17823</v>
      </c>
      <c r="C1541" s="13" t="s">
        <v>653</v>
      </c>
      <c r="D1541" s="13" t="str">
        <f t="shared" si="23"/>
        <v>Error?</v>
      </c>
    </row>
    <row r="1542" spans="1:4" x14ac:dyDescent="0.2">
      <c r="A1542" s="54">
        <v>1481</v>
      </c>
      <c r="B1542" s="1220">
        <f>'Expenditures 15-22'!F305</f>
        <v>17823</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122829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122829</v>
      </c>
      <c r="C1559" s="13" t="s">
        <v>653</v>
      </c>
      <c r="D1559" s="13" t="str">
        <f t="shared" si="23"/>
        <v>Error?</v>
      </c>
    </row>
    <row r="1560" spans="1:4" x14ac:dyDescent="0.2">
      <c r="A1560" s="54">
        <v>1499</v>
      </c>
      <c r="B1560" s="1220">
        <f>'Expenditures 15-22'!K305</f>
        <v>122829</v>
      </c>
      <c r="C1560" s="13" t="s">
        <v>653</v>
      </c>
      <c r="D1560" s="13" t="str">
        <f t="shared" si="23"/>
        <v>Error?</v>
      </c>
    </row>
    <row r="1561" spans="1:4" x14ac:dyDescent="0.2">
      <c r="A1561" s="54">
        <v>1500</v>
      </c>
      <c r="B1561" s="1220">
        <f>'Expenditures 15-22'!K306</f>
        <v>28075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367237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461571</v>
      </c>
      <c r="C1630" s="13" t="s">
        <v>653</v>
      </c>
      <c r="D1630" s="13" t="str">
        <f t="shared" si="24"/>
        <v>Error?</v>
      </c>
    </row>
    <row r="1631" spans="1:4" x14ac:dyDescent="0.2">
      <c r="A1631" s="54">
        <v>1570</v>
      </c>
      <c r="B1631" s="1220">
        <f>'Acct Summary 7-8'!D79</f>
        <v>54289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76691</v>
      </c>
      <c r="C1644" s="13" t="s">
        <v>653</v>
      </c>
      <c r="D1644" s="13" t="str">
        <f t="shared" si="24"/>
        <v>Error?</v>
      </c>
    </row>
    <row r="1645" spans="1:4" x14ac:dyDescent="0.2">
      <c r="A1645" s="54">
        <v>1584</v>
      </c>
      <c r="B1645" s="1220">
        <f>'Acct Summary 7-8'!E79</f>
        <v>41261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42155</v>
      </c>
      <c r="C1658" s="13" t="s">
        <v>653</v>
      </c>
      <c r="D1658" s="13" t="str">
        <f t="shared" si="24"/>
        <v>Error?</v>
      </c>
    </row>
    <row r="1659" spans="1:4" x14ac:dyDescent="0.2">
      <c r="A1659" s="54">
        <v>1598</v>
      </c>
      <c r="B1659" s="1220">
        <f>'Acct Summary 7-8'!F79</f>
        <v>237232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253842</v>
      </c>
      <c r="C1672" s="13" t="s">
        <v>653</v>
      </c>
      <c r="D1672" s="13" t="str">
        <f t="shared" si="25"/>
        <v>Error?</v>
      </c>
    </row>
    <row r="1673" spans="1:4" x14ac:dyDescent="0.2">
      <c r="A1673" s="54">
        <v>1612</v>
      </c>
      <c r="B1673" s="1220">
        <f>'Acct Summary 7-8'!G79</f>
        <v>57406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64613</v>
      </c>
      <c r="C1686" s="13" t="s">
        <v>653</v>
      </c>
      <c r="D1686" s="13" t="str">
        <f t="shared" si="25"/>
        <v>Error?</v>
      </c>
    </row>
    <row r="1687" spans="1:4" x14ac:dyDescent="0.2">
      <c r="A1687" s="54">
        <v>1626</v>
      </c>
      <c r="B1687" s="1220">
        <f>'Acct Summary 7-8'!H79</f>
        <v>144130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172205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458205</v>
      </c>
      <c r="C1744" s="13" t="s">
        <v>653</v>
      </c>
      <c r="D1744" s="13" t="str">
        <f t="shared" si="26"/>
        <v>Error?</v>
      </c>
    </row>
    <row r="1745" spans="1:5" x14ac:dyDescent="0.2">
      <c r="A1745" s="54">
        <v>1684</v>
      </c>
      <c r="B1745" s="1220">
        <f>'Tax Sched 24'!B5</f>
        <v>89605</v>
      </c>
      <c r="C1745" s="13" t="s">
        <v>653</v>
      </c>
      <c r="D1745" s="13" t="str">
        <f t="shared" si="26"/>
        <v>Error?</v>
      </c>
    </row>
    <row r="1746" spans="1:5" x14ac:dyDescent="0.2">
      <c r="A1746" s="54">
        <v>1685</v>
      </c>
      <c r="B1746" s="1220">
        <f>'Tax Sched 24'!B6</f>
        <v>139596</v>
      </c>
      <c r="C1746" s="13" t="s">
        <v>653</v>
      </c>
      <c r="D1746" s="13" t="str">
        <f t="shared" si="26"/>
        <v>Error?</v>
      </c>
    </row>
    <row r="1747" spans="1:5" x14ac:dyDescent="0.2">
      <c r="A1747" s="54">
        <v>1686</v>
      </c>
      <c r="B1747" s="1220">
        <f>'Tax Sched 24'!B7</f>
        <v>56596</v>
      </c>
      <c r="C1747" s="13" t="s">
        <v>653</v>
      </c>
      <c r="D1747" s="13" t="str">
        <f t="shared" si="26"/>
        <v>Error?</v>
      </c>
    </row>
    <row r="1748" spans="1:5" x14ac:dyDescent="0.2">
      <c r="A1748" s="54">
        <v>1687</v>
      </c>
      <c r="B1748" s="1220">
        <f>'Tax Sched 24'!B8</f>
        <v>21594</v>
      </c>
      <c r="C1748" s="13" t="s">
        <v>653</v>
      </c>
      <c r="D1748" s="13" t="str">
        <f t="shared" si="26"/>
        <v>Error?</v>
      </c>
    </row>
    <row r="1749" spans="1:5" x14ac:dyDescent="0.2">
      <c r="A1749" s="54">
        <v>1688</v>
      </c>
      <c r="B1749" s="1220">
        <f>'Tax Sched 24'!B10</f>
        <v>5064</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35678</v>
      </c>
      <c r="C1752" s="13" t="s">
        <v>653</v>
      </c>
      <c r="D1752" s="13" t="str">
        <f t="shared" si="26"/>
        <v>Error?</v>
      </c>
    </row>
    <row r="1753" spans="1:5" x14ac:dyDescent="0.2">
      <c r="A1753" s="54">
        <v>1692</v>
      </c>
      <c r="B1753" s="1220">
        <f>'Tax Sched 24'!B12</f>
        <v>10196</v>
      </c>
      <c r="C1753" s="13" t="s">
        <v>653</v>
      </c>
      <c r="D1753" s="13" t="str">
        <f t="shared" si="26"/>
        <v>Error?</v>
      </c>
    </row>
    <row r="1754" spans="1:5" x14ac:dyDescent="0.2">
      <c r="A1754" s="54">
        <v>1693</v>
      </c>
      <c r="B1754" s="1220">
        <f>'Tax Sched 24'!B14</f>
        <v>11133</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851863</v>
      </c>
      <c r="C1759" s="13" t="s">
        <v>653</v>
      </c>
      <c r="D1759" s="13" t="str">
        <f t="shared" si="26"/>
        <v>Error?</v>
      </c>
    </row>
    <row r="1760" spans="1:5" x14ac:dyDescent="0.2">
      <c r="A1760" s="54">
        <v>1699</v>
      </c>
      <c r="B1760" s="1220">
        <f>'Tax Sched 24'!D4</f>
        <v>458205</v>
      </c>
      <c r="C1760" s="13" t="s">
        <v>653</v>
      </c>
      <c r="D1760" s="13" t="str">
        <f t="shared" si="26"/>
        <v>Error?</v>
      </c>
    </row>
    <row r="1761" spans="1:5" x14ac:dyDescent="0.2">
      <c r="A1761" s="54">
        <v>1700</v>
      </c>
      <c r="B1761" s="1220">
        <f>'Tax Sched 24'!D5</f>
        <v>89605</v>
      </c>
      <c r="C1761" s="13" t="s">
        <v>653</v>
      </c>
      <c r="D1761" s="13" t="str">
        <f t="shared" si="26"/>
        <v>Error?</v>
      </c>
    </row>
    <row r="1762" spans="1:5" s="79" customFormat="1" x14ac:dyDescent="0.2">
      <c r="A1762" s="54">
        <v>1701</v>
      </c>
      <c r="B1762" s="1220">
        <f>'Tax Sched 24'!D6</f>
        <v>139596</v>
      </c>
      <c r="C1762" s="13" t="s">
        <v>653</v>
      </c>
      <c r="D1762" s="13" t="str">
        <f t="shared" si="26"/>
        <v>Error?</v>
      </c>
      <c r="E1762" s="80"/>
    </row>
    <row r="1763" spans="1:5" x14ac:dyDescent="0.2">
      <c r="A1763" s="54">
        <v>1702</v>
      </c>
      <c r="B1763" s="1220">
        <f>'Tax Sched 24'!D7</f>
        <v>56596</v>
      </c>
      <c r="C1763" s="13" t="s">
        <v>653</v>
      </c>
      <c r="D1763" s="13" t="str">
        <f t="shared" si="26"/>
        <v>Error?</v>
      </c>
    </row>
    <row r="1764" spans="1:5" x14ac:dyDescent="0.2">
      <c r="A1764" s="54">
        <v>1703</v>
      </c>
      <c r="B1764" s="1220">
        <f>'Tax Sched 24'!D8</f>
        <v>21594</v>
      </c>
      <c r="C1764" s="13" t="s">
        <v>653</v>
      </c>
      <c r="D1764" s="13" t="str">
        <f t="shared" si="26"/>
        <v>Error?</v>
      </c>
    </row>
    <row r="1765" spans="1:5" x14ac:dyDescent="0.2">
      <c r="A1765" s="54">
        <v>1704</v>
      </c>
      <c r="B1765" s="1220">
        <f>'Tax Sched 24'!D10</f>
        <v>5064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35678</v>
      </c>
      <c r="C1768" s="13" t="s">
        <v>653</v>
      </c>
      <c r="D1768" s="13" t="str">
        <f t="shared" si="26"/>
        <v>Error?</v>
      </c>
    </row>
    <row r="1769" spans="1:5" x14ac:dyDescent="0.2">
      <c r="A1769" s="54">
        <v>1708</v>
      </c>
      <c r="B1769" s="1220">
        <f>'Tax Sched 24'!D12</f>
        <v>10196</v>
      </c>
      <c r="C1769" s="13" t="s">
        <v>653</v>
      </c>
      <c r="D1769" s="13" t="str">
        <f t="shared" si="26"/>
        <v>Error?</v>
      </c>
    </row>
    <row r="1770" spans="1:5" x14ac:dyDescent="0.2">
      <c r="A1770" s="54">
        <v>1709</v>
      </c>
      <c r="B1770" s="1220">
        <f>'Tax Sched 24'!D14</f>
        <v>11133</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851863</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482893</v>
      </c>
      <c r="C1792" s="13" t="s">
        <v>653</v>
      </c>
      <c r="D1792" s="13" t="str">
        <f t="shared" si="27"/>
        <v>Error?</v>
      </c>
    </row>
    <row r="1793" spans="1:4" x14ac:dyDescent="0.2">
      <c r="A1793" s="54">
        <v>1732</v>
      </c>
      <c r="B1793" s="1220">
        <f>'Tax Sched 24'!F5</f>
        <v>87888</v>
      </c>
      <c r="C1793" s="13" t="s">
        <v>653</v>
      </c>
      <c r="D1793" s="13" t="str">
        <f t="shared" si="27"/>
        <v>Error?</v>
      </c>
    </row>
    <row r="1794" spans="1:4" x14ac:dyDescent="0.2">
      <c r="A1794" s="54">
        <v>1733</v>
      </c>
      <c r="B1794" s="1220">
        <f>'Tax Sched 24'!F6</f>
        <v>140999</v>
      </c>
      <c r="C1794" s="13" t="s">
        <v>653</v>
      </c>
      <c r="D1794" s="13" t="str">
        <f t="shared" si="27"/>
        <v>Error?</v>
      </c>
    </row>
    <row r="1795" spans="1:4" x14ac:dyDescent="0.2">
      <c r="A1795" s="54">
        <v>1734</v>
      </c>
      <c r="B1795" s="1220">
        <f>'Tax Sched 24'!F7</f>
        <v>55513</v>
      </c>
      <c r="C1795" s="13" t="s">
        <v>653</v>
      </c>
      <c r="D1795" s="13" t="str">
        <f t="shared" si="27"/>
        <v>Error?</v>
      </c>
    </row>
    <row r="1796" spans="1:4" x14ac:dyDescent="0.2">
      <c r="A1796" s="54">
        <v>1735</v>
      </c>
      <c r="B1796" s="1220">
        <f>'Tax Sched 24'!F8</f>
        <v>21182</v>
      </c>
      <c r="C1796" s="13" t="s">
        <v>653</v>
      </c>
      <c r="D1796" s="13" t="str">
        <f t="shared" si="27"/>
        <v>Error?</v>
      </c>
    </row>
    <row r="1797" spans="1:4" x14ac:dyDescent="0.2">
      <c r="A1797" s="54">
        <v>1736</v>
      </c>
      <c r="B1797" s="1220">
        <f>'Tax Sched 24'!F10</f>
        <v>4968</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34995</v>
      </c>
      <c r="C1800" s="13" t="s">
        <v>653</v>
      </c>
      <c r="D1800" s="13" t="str">
        <f t="shared" si="27"/>
        <v>Error?</v>
      </c>
    </row>
    <row r="1801" spans="1:4" x14ac:dyDescent="0.2">
      <c r="A1801" s="54">
        <v>1740</v>
      </c>
      <c r="B1801" s="1220">
        <f>'Tax Sched 24'!F12</f>
        <v>10004</v>
      </c>
      <c r="C1801" s="13" t="s">
        <v>653</v>
      </c>
      <c r="D1801" s="13" t="str">
        <f t="shared" si="27"/>
        <v>Error?</v>
      </c>
    </row>
    <row r="1802" spans="1:4" x14ac:dyDescent="0.2">
      <c r="A1802" s="54">
        <v>1741</v>
      </c>
      <c r="B1802" s="1220">
        <f>'Tax Sched 24'!F14</f>
        <v>10922</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482893</v>
      </c>
      <c r="D1808" s="13" t="str">
        <f t="shared" si="27"/>
        <v>Error?</v>
      </c>
    </row>
    <row r="1809" spans="1:4" x14ac:dyDescent="0.2">
      <c r="A1809" s="54">
        <v>1748</v>
      </c>
      <c r="B1809" s="1220">
        <f>'Tax Sched 24'!E5</f>
        <v>87888</v>
      </c>
      <c r="D1809" s="13" t="str">
        <f t="shared" si="27"/>
        <v>Error?</v>
      </c>
    </row>
    <row r="1810" spans="1:4" x14ac:dyDescent="0.2">
      <c r="A1810" s="54">
        <v>1749</v>
      </c>
      <c r="B1810" s="1220">
        <f>'Tax Sched 24'!E6</f>
        <v>140999</v>
      </c>
      <c r="D1810" s="13" t="str">
        <f t="shared" si="27"/>
        <v>Error?</v>
      </c>
    </row>
    <row r="1811" spans="1:4" x14ac:dyDescent="0.2">
      <c r="A1811" s="54">
        <v>1750</v>
      </c>
      <c r="B1811" s="1220">
        <f>'Tax Sched 24'!E7</f>
        <v>55513</v>
      </c>
      <c r="D1811" s="13" t="str">
        <f t="shared" si="27"/>
        <v>Error?</v>
      </c>
    </row>
    <row r="1812" spans="1:4" x14ac:dyDescent="0.2">
      <c r="A1812" s="54">
        <v>1751</v>
      </c>
      <c r="B1812" s="1220">
        <f>'Tax Sched 24'!E8</f>
        <v>21182</v>
      </c>
      <c r="D1812" s="13" t="str">
        <f t="shared" si="27"/>
        <v>Error?</v>
      </c>
    </row>
    <row r="1813" spans="1:4" x14ac:dyDescent="0.2">
      <c r="A1813" s="54">
        <v>1752</v>
      </c>
      <c r="B1813" s="1220">
        <f>'Tax Sched 24'!E10</f>
        <v>4968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34995</v>
      </c>
      <c r="D1816" s="13" t="str">
        <f t="shared" si="27"/>
        <v>Error?</v>
      </c>
    </row>
    <row r="1817" spans="1:4" x14ac:dyDescent="0.2">
      <c r="A1817" s="54">
        <v>1756</v>
      </c>
      <c r="B1817" s="1220">
        <f>'Tax Sched 24'!E12</f>
        <v>10004</v>
      </c>
      <c r="D1817" s="13" t="str">
        <f t="shared" si="27"/>
        <v>Error?</v>
      </c>
    </row>
    <row r="1818" spans="1:4" x14ac:dyDescent="0.2">
      <c r="A1818" s="54">
        <v>1757</v>
      </c>
      <c r="B1818" s="1220">
        <f>'Tax Sched 24'!E14</f>
        <v>10922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873375</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1405000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11133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11133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11133</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28500</v>
      </c>
      <c r="D2008" s="13" t="str">
        <f t="shared" si="30"/>
        <v>Error?</v>
      </c>
    </row>
    <row r="2009" spans="1:4" x14ac:dyDescent="0.2">
      <c r="A2009" s="54">
        <v>1948</v>
      </c>
      <c r="B2009" s="1220">
        <f>'Cap Outlay Deprec 27'!C8</f>
        <v>3911215</v>
      </c>
      <c r="D2009" s="13" t="str">
        <f t="shared" si="30"/>
        <v>Error?</v>
      </c>
    </row>
    <row r="2010" spans="1:4" x14ac:dyDescent="0.2">
      <c r="A2010" s="54">
        <v>1949</v>
      </c>
      <c r="B2010" s="1220">
        <f>'Cap Outlay Deprec 27'!C10</f>
        <v>24084</v>
      </c>
      <c r="D2010" s="13" t="str">
        <f t="shared" si="30"/>
        <v>Error?</v>
      </c>
    </row>
    <row r="2011" spans="1:4" x14ac:dyDescent="0.2">
      <c r="A2011" s="54">
        <v>1950</v>
      </c>
      <c r="B2011" s="1220">
        <f>'Cap Outlay Deprec 27'!C12</f>
        <v>209252</v>
      </c>
      <c r="D2011" s="13" t="str">
        <f t="shared" si="30"/>
        <v>Error?</v>
      </c>
    </row>
    <row r="2012" spans="1:4" x14ac:dyDescent="0.2">
      <c r="A2012" s="54">
        <v>1951</v>
      </c>
      <c r="B2012" s="1220">
        <f>'Cap Outlay Deprec 27'!C13</f>
        <v>426681</v>
      </c>
      <c r="D2012" s="13" t="str">
        <f t="shared" si="30"/>
        <v>Error?</v>
      </c>
    </row>
    <row r="2013" spans="1:4" x14ac:dyDescent="0.2">
      <c r="A2013" s="54">
        <v>1952</v>
      </c>
      <c r="B2013" s="1220">
        <f>'Cap Outlay Deprec 27'!C16</f>
        <v>4605713</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74790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18008</v>
      </c>
      <c r="D2017" s="13" t="str">
        <f t="shared" si="30"/>
        <v>Error?</v>
      </c>
    </row>
    <row r="2018" spans="1:4" x14ac:dyDescent="0.2">
      <c r="A2018" s="54">
        <v>1957</v>
      </c>
      <c r="B2018" s="1220">
        <f>'Cap Outlay Deprec 27'!D13</f>
        <v>26518</v>
      </c>
      <c r="D2018" s="13" t="str">
        <f t="shared" si="30"/>
        <v>Error?</v>
      </c>
    </row>
    <row r="2019" spans="1:4" x14ac:dyDescent="0.2">
      <c r="A2019" s="54">
        <v>1958</v>
      </c>
      <c r="B2019" s="1220">
        <f>'Cap Outlay Deprec 27'!D16</f>
        <v>119316</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28500</v>
      </c>
      <c r="C2026" s="13" t="s">
        <v>653</v>
      </c>
      <c r="D2026" s="13" t="str">
        <f t="shared" si="30"/>
        <v>Error?</v>
      </c>
    </row>
    <row r="2027" spans="1:4" x14ac:dyDescent="0.2">
      <c r="A2027" s="54">
        <v>1966</v>
      </c>
      <c r="B2027" s="1220">
        <f>'Cap Outlay Deprec 27'!F8</f>
        <v>3986005</v>
      </c>
      <c r="C2027" s="13" t="s">
        <v>653</v>
      </c>
      <c r="D2027" s="13" t="str">
        <f t="shared" si="30"/>
        <v>Error?</v>
      </c>
    </row>
    <row r="2028" spans="1:4" x14ac:dyDescent="0.2">
      <c r="A2028" s="54">
        <v>1967</v>
      </c>
      <c r="B2028" s="1220">
        <f>'Cap Outlay Deprec 27'!F10</f>
        <v>24084</v>
      </c>
      <c r="C2028" s="13" t="s">
        <v>653</v>
      </c>
      <c r="D2028" s="13" t="str">
        <f t="shared" si="30"/>
        <v>Error?</v>
      </c>
    </row>
    <row r="2029" spans="1:4" x14ac:dyDescent="0.2">
      <c r="A2029" s="54">
        <v>1968</v>
      </c>
      <c r="B2029" s="1220">
        <f>'Cap Outlay Deprec 27'!F12</f>
        <v>227260</v>
      </c>
      <c r="C2029" s="13" t="s">
        <v>653</v>
      </c>
      <c r="D2029" s="13" t="str">
        <f t="shared" si="30"/>
        <v>Error?</v>
      </c>
    </row>
    <row r="2030" spans="1:4" x14ac:dyDescent="0.2">
      <c r="A2030" s="54">
        <v>1969</v>
      </c>
      <c r="B2030" s="1220">
        <f>'Cap Outlay Deprec 27'!F13</f>
        <v>453199</v>
      </c>
      <c r="C2030" s="13" t="s">
        <v>653</v>
      </c>
      <c r="D2030" s="13" t="str">
        <f t="shared" si="30"/>
        <v>Error?</v>
      </c>
    </row>
    <row r="2031" spans="1:4" x14ac:dyDescent="0.2">
      <c r="A2031" s="54">
        <v>1970</v>
      </c>
      <c r="B2031" s="1220">
        <f>'Cap Outlay Deprec 27'!F16</f>
        <v>4725029</v>
      </c>
      <c r="C2031" s="13" t="s">
        <v>653</v>
      </c>
      <c r="D2031" s="13" t="str">
        <f t="shared" si="30"/>
        <v>Error?</v>
      </c>
    </row>
    <row r="2032" spans="1:4" x14ac:dyDescent="0.2">
      <c r="A2032" s="82">
        <v>1971</v>
      </c>
      <c r="D2032" s="13" t="str">
        <f t="shared" si="30"/>
        <v>OK</v>
      </c>
    </row>
    <row r="2033" spans="1:4" x14ac:dyDescent="0.2">
      <c r="A2033" s="54">
        <v>1972</v>
      </c>
      <c r="B2033" s="1220">
        <f>'Cap Outlay Deprec 27'!H8</f>
        <v>2124712</v>
      </c>
      <c r="D2033" s="13" t="str">
        <f t="shared" si="30"/>
        <v>Error?</v>
      </c>
    </row>
    <row r="2034" spans="1:4" x14ac:dyDescent="0.2">
      <c r="A2034" s="54">
        <v>1973</v>
      </c>
      <c r="B2034" s="1220">
        <f>'Cap Outlay Deprec 27'!H10</f>
        <v>24084</v>
      </c>
      <c r="D2034" s="13" t="str">
        <f t="shared" si="30"/>
        <v>Error?</v>
      </c>
    </row>
    <row r="2035" spans="1:4" x14ac:dyDescent="0.2">
      <c r="A2035" s="54">
        <v>1974</v>
      </c>
      <c r="B2035" s="1220">
        <f>'Cap Outlay Deprec 27'!H12</f>
        <v>183204</v>
      </c>
      <c r="D2035" s="13" t="str">
        <f t="shared" si="30"/>
        <v>Error?</v>
      </c>
    </row>
    <row r="2036" spans="1:4" x14ac:dyDescent="0.2">
      <c r="A2036" s="54">
        <v>1975</v>
      </c>
      <c r="B2036" s="1220">
        <f>'Cap Outlay Deprec 27'!H13</f>
        <v>254711</v>
      </c>
      <c r="D2036" s="13" t="str">
        <f t="shared" si="30"/>
        <v>Error?</v>
      </c>
    </row>
    <row r="2037" spans="1:4" x14ac:dyDescent="0.2">
      <c r="A2037" s="54">
        <v>1976</v>
      </c>
      <c r="B2037" s="1220">
        <f>'Cap Outlay Deprec 27'!H16</f>
        <v>2590390</v>
      </c>
      <c r="C2037" s="13" t="s">
        <v>653</v>
      </c>
      <c r="D2037" s="13" t="str">
        <f t="shared" si="30"/>
        <v>Error?</v>
      </c>
    </row>
    <row r="2038" spans="1:4" x14ac:dyDescent="0.2">
      <c r="A2038" s="82">
        <v>1977</v>
      </c>
      <c r="D2038" s="13" t="str">
        <f t="shared" si="30"/>
        <v>OK</v>
      </c>
    </row>
    <row r="2039" spans="1:4" x14ac:dyDescent="0.2">
      <c r="A2039" s="54">
        <v>1978</v>
      </c>
      <c r="B2039" s="1220">
        <f>'Cap Outlay Deprec 27'!I8</f>
        <v>73854</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9736</v>
      </c>
      <c r="D2041" s="13" t="str">
        <f t="shared" si="30"/>
        <v>Error?</v>
      </c>
    </row>
    <row r="2042" spans="1:4" x14ac:dyDescent="0.2">
      <c r="A2042" s="54">
        <v>1981</v>
      </c>
      <c r="B2042" s="1220">
        <f>'Cap Outlay Deprec 27'!I13</f>
        <v>60650</v>
      </c>
      <c r="D2042" s="13" t="str">
        <f t="shared" si="30"/>
        <v>Error?</v>
      </c>
    </row>
    <row r="2043" spans="1:4" x14ac:dyDescent="0.2">
      <c r="A2043" s="54">
        <v>1982</v>
      </c>
      <c r="B2043" s="1220">
        <f>'Cap Outlay Deprec 27'!I16</f>
        <v>146234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2198566</v>
      </c>
      <c r="C2051" s="13" t="s">
        <v>653</v>
      </c>
      <c r="D2051" s="13" t="str">
        <f t="shared" si="31"/>
        <v>Error?</v>
      </c>
    </row>
    <row r="2052" spans="1:4" x14ac:dyDescent="0.2">
      <c r="A2052" s="54">
        <v>1991</v>
      </c>
      <c r="B2052" s="1220">
        <f>'Cap Outlay Deprec 27'!K10</f>
        <v>24084</v>
      </c>
      <c r="C2052" s="13" t="s">
        <v>653</v>
      </c>
      <c r="D2052" s="13" t="str">
        <f t="shared" si="31"/>
        <v>Error?</v>
      </c>
    </row>
    <row r="2053" spans="1:4" x14ac:dyDescent="0.2">
      <c r="A2053" s="54">
        <v>1992</v>
      </c>
      <c r="B2053" s="1220">
        <f>'Cap Outlay Deprec 27'!K12</f>
        <v>192940</v>
      </c>
      <c r="C2053" s="13" t="s">
        <v>653</v>
      </c>
      <c r="D2053" s="13" t="str">
        <f t="shared" si="31"/>
        <v>Error?</v>
      </c>
    </row>
    <row r="2054" spans="1:4" x14ac:dyDescent="0.2">
      <c r="A2054" s="54">
        <v>1993</v>
      </c>
      <c r="B2054" s="1220">
        <f>'Cap Outlay Deprec 27'!K13</f>
        <v>315361</v>
      </c>
      <c r="C2054" s="13" t="s">
        <v>653</v>
      </c>
      <c r="D2054" s="13" t="str">
        <f t="shared" si="31"/>
        <v>Error?</v>
      </c>
    </row>
    <row r="2055" spans="1:4" x14ac:dyDescent="0.2">
      <c r="A2055" s="54">
        <v>1994</v>
      </c>
      <c r="B2055" s="1220">
        <f>'Cap Outlay Deprec 27'!K16</f>
        <v>2736624</v>
      </c>
      <c r="C2055" s="13" t="s">
        <v>653</v>
      </c>
      <c r="D2055" s="13" t="str">
        <f t="shared" si="31"/>
        <v>Error?</v>
      </c>
    </row>
    <row r="2056" spans="1:4" x14ac:dyDescent="0.2">
      <c r="A2056" s="54">
        <v>1995</v>
      </c>
      <c r="B2056" s="1220">
        <f>'Cap Outlay Deprec 27'!L5</f>
        <v>28500</v>
      </c>
      <c r="C2056" s="13" t="s">
        <v>653</v>
      </c>
      <c r="D2056" s="13" t="str">
        <f t="shared" si="31"/>
        <v>Error?</v>
      </c>
    </row>
    <row r="2057" spans="1:4" x14ac:dyDescent="0.2">
      <c r="A2057" s="54">
        <v>1996</v>
      </c>
      <c r="B2057" s="1220">
        <f>'Cap Outlay Deprec 27'!L8</f>
        <v>1787439</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34320</v>
      </c>
      <c r="C2059" s="13" t="s">
        <v>653</v>
      </c>
      <c r="D2059" s="13" t="str">
        <f t="shared" si="31"/>
        <v>Error?</v>
      </c>
    </row>
    <row r="2060" spans="1:4" x14ac:dyDescent="0.2">
      <c r="A2060" s="54">
        <v>1999</v>
      </c>
      <c r="B2060" s="1220">
        <f>'Cap Outlay Deprec 27'!L13</f>
        <v>137838</v>
      </c>
      <c r="C2060" s="13" t="s">
        <v>653</v>
      </c>
      <c r="D2060" s="13" t="str">
        <f t="shared" si="31"/>
        <v>Error?</v>
      </c>
    </row>
    <row r="2061" spans="1:4" x14ac:dyDescent="0.2">
      <c r="A2061" s="54">
        <v>2000</v>
      </c>
      <c r="B2061" s="1220">
        <f>'Cap Outlay Deprec 27'!L16</f>
        <v>1988405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345065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345065</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122331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550348</v>
      </c>
      <c r="C2551" s="13" t="s">
        <v>653</v>
      </c>
      <c r="D2551" s="13" t="str">
        <f t="shared" si="38"/>
        <v>Error?</v>
      </c>
    </row>
    <row r="2552" spans="1:4" x14ac:dyDescent="0.2">
      <c r="A2552" s="82">
        <v>2491</v>
      </c>
      <c r="D2552" s="13" t="str">
        <f t="shared" si="38"/>
        <v>OK</v>
      </c>
    </row>
    <row r="2553" spans="1:4" x14ac:dyDescent="0.2">
      <c r="A2553" s="54">
        <v>2492</v>
      </c>
      <c r="B2553" s="1220">
        <f>'Acct Summary 7-8'!C6</f>
        <v>1686145</v>
      </c>
      <c r="C2553" s="13" t="s">
        <v>653</v>
      </c>
      <c r="D2553" s="13" t="str">
        <f t="shared" si="38"/>
        <v>Error?</v>
      </c>
    </row>
    <row r="2554" spans="1:4" x14ac:dyDescent="0.2">
      <c r="A2554" s="54">
        <v>2493</v>
      </c>
      <c r="B2554" s="1220">
        <f>'Acct Summary 7-8'!C7</f>
        <v>350824</v>
      </c>
      <c r="C2554" s="13" t="s">
        <v>653</v>
      </c>
      <c r="D2554" s="13" t="str">
        <f t="shared" si="38"/>
        <v>Error?</v>
      </c>
    </row>
    <row r="2555" spans="1:4" x14ac:dyDescent="0.2">
      <c r="A2555" s="54">
        <v>2494</v>
      </c>
      <c r="B2555" s="1220">
        <f>'Acct Summary 7-8'!C8</f>
        <v>2587317</v>
      </c>
      <c r="C2555" s="13" t="s">
        <v>653</v>
      </c>
      <c r="D2555" s="13" t="str">
        <f t="shared" si="38"/>
        <v>Error?</v>
      </c>
    </row>
    <row r="2556" spans="1:4" x14ac:dyDescent="0.2">
      <c r="A2556" s="54">
        <v>2495</v>
      </c>
      <c r="B2556" s="1220">
        <f>'Acct Summary 7-8'!C12</f>
        <v>1511517</v>
      </c>
      <c r="C2556" s="13" t="s">
        <v>653</v>
      </c>
      <c r="D2556" s="13" t="str">
        <f t="shared" si="38"/>
        <v>Error?</v>
      </c>
    </row>
    <row r="2557" spans="1:4" x14ac:dyDescent="0.2">
      <c r="A2557" s="54">
        <v>2496</v>
      </c>
      <c r="B2557" s="1220">
        <f>'Acct Summary 7-8'!C13</f>
        <v>662477</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345065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2519059</v>
      </c>
      <c r="C2561" s="13" t="s">
        <v>653</v>
      </c>
      <c r="D2561" s="13" t="str">
        <f t="shared" si="39"/>
        <v>Error?</v>
      </c>
    </row>
    <row r="2562" spans="1:4" x14ac:dyDescent="0.2">
      <c r="A2562" s="54">
        <v>2501</v>
      </c>
      <c r="B2562" s="1220">
        <f>'Acct Summary 7-8'!C20</f>
        <v>68258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89957</v>
      </c>
      <c r="C2564" s="13" t="s">
        <v>653</v>
      </c>
      <c r="D2564" s="13" t="str">
        <f t="shared" si="39"/>
        <v>Error?</v>
      </c>
    </row>
    <row r="2565" spans="1:4" x14ac:dyDescent="0.2">
      <c r="A2565" s="82">
        <v>2504</v>
      </c>
      <c r="D2565" s="13" t="str">
        <f t="shared" si="39"/>
        <v>OK</v>
      </c>
    </row>
    <row r="2566" spans="1:4" x14ac:dyDescent="0.2">
      <c r="A2566" s="54">
        <v>2505</v>
      </c>
      <c r="B2566" s="1220">
        <f>'Acct Summary 7-8'!D6</f>
        <v>31000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120957</v>
      </c>
      <c r="C2568" s="13" t="s">
        <v>653</v>
      </c>
      <c r="D2568" s="13" t="str">
        <f t="shared" si="39"/>
        <v>Error?</v>
      </c>
    </row>
    <row r="2569" spans="1:4" x14ac:dyDescent="0.2">
      <c r="A2569" s="54">
        <v>2508</v>
      </c>
      <c r="B2569" s="1220">
        <f>'Acct Summary 7-8'!D13</f>
        <v>98555</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98555</v>
      </c>
      <c r="C2573" s="13" t="s">
        <v>653</v>
      </c>
      <c r="D2573" s="13" t="str">
        <f t="shared" si="39"/>
        <v>Error?</v>
      </c>
    </row>
    <row r="2574" spans="1:4" x14ac:dyDescent="0.2">
      <c r="A2574" s="54">
        <v>2513</v>
      </c>
      <c r="B2574" s="1220">
        <f>'Acct Summary 7-8'!D20</f>
        <v>22402</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65531</v>
      </c>
      <c r="C2591" s="13" t="s">
        <v>653</v>
      </c>
      <c r="D2591" s="13" t="str">
        <f t="shared" si="39"/>
        <v>Error?</v>
      </c>
    </row>
    <row r="2592" spans="1:4" x14ac:dyDescent="0.2">
      <c r="A2592" s="82">
        <v>2531</v>
      </c>
      <c r="D2592" s="13" t="str">
        <f t="shared" si="39"/>
        <v>OK</v>
      </c>
    </row>
    <row r="2593" spans="1:4" x14ac:dyDescent="0.2">
      <c r="A2593" s="54">
        <v>2532</v>
      </c>
      <c r="B2593" s="1220">
        <f>'Acct Summary 7-8'!F6</f>
        <v>51635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117166</v>
      </c>
      <c r="C2595" s="13" t="s">
        <v>653</v>
      </c>
      <c r="D2595" s="13" t="str">
        <f t="shared" si="39"/>
        <v>Error?</v>
      </c>
    </row>
    <row r="2596" spans="1:4" x14ac:dyDescent="0.2">
      <c r="A2596" s="54">
        <v>2535</v>
      </c>
      <c r="B2596" s="1220">
        <f>'Acct Summary 7-8'!F13</f>
        <v>100556</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100556</v>
      </c>
      <c r="C2600" s="13" t="s">
        <v>653</v>
      </c>
      <c r="D2600" s="13" t="str">
        <f t="shared" si="39"/>
        <v>Error?</v>
      </c>
    </row>
    <row r="2601" spans="1:4" x14ac:dyDescent="0.2">
      <c r="A2601" s="54">
        <v>2540</v>
      </c>
      <c r="B2601" s="1220">
        <f>'Acct Summary 7-8'!F20</f>
        <v>16610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84933</v>
      </c>
      <c r="C2603" s="13" t="s">
        <v>653</v>
      </c>
      <c r="D2603" s="13" t="str">
        <f t="shared" si="39"/>
        <v>Error?</v>
      </c>
    </row>
    <row r="2604" spans="1:4" x14ac:dyDescent="0.2">
      <c r="A2604" s="54">
        <v>2543</v>
      </c>
      <c r="B2604" s="1220">
        <f>'Acct Summary 7-8'!G6</f>
        <v>8550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93483</v>
      </c>
      <c r="C2606" s="13" t="s">
        <v>653</v>
      </c>
      <c r="D2606" s="13" t="str">
        <f t="shared" si="39"/>
        <v>Error?</v>
      </c>
    </row>
    <row r="2607" spans="1:4" x14ac:dyDescent="0.2">
      <c r="A2607" s="54">
        <v>2546</v>
      </c>
      <c r="B2607" s="1220">
        <f>'Acct Summary 7-8'!G12</f>
        <v>29551</v>
      </c>
      <c r="C2607" s="13" t="s">
        <v>653</v>
      </c>
      <c r="D2607" s="13" t="str">
        <f t="shared" si="39"/>
        <v>Error?</v>
      </c>
    </row>
    <row r="2608" spans="1:4" x14ac:dyDescent="0.2">
      <c r="A2608" s="54">
        <v>2547</v>
      </c>
      <c r="B2608" s="1220">
        <f>'Acct Summary 7-8'!G13</f>
        <v>56725</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86276</v>
      </c>
      <c r="C2612" s="13" t="s">
        <v>653</v>
      </c>
      <c r="D2612" s="13" t="str">
        <f t="shared" si="39"/>
        <v>Error?</v>
      </c>
    </row>
    <row r="2613" spans="1:4" x14ac:dyDescent="0.2">
      <c r="A2613" s="54">
        <v>2552</v>
      </c>
      <c r="B2613" s="1220">
        <f>'Acct Summary 7-8'!G20</f>
        <v>7207</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139862</v>
      </c>
      <c r="C2630" s="13" t="s">
        <v>653</v>
      </c>
      <c r="D2630" s="13" t="str">
        <f t="shared" si="40"/>
        <v>Error?</v>
      </c>
    </row>
    <row r="2631" spans="1:4" x14ac:dyDescent="0.2">
      <c r="A2631" s="54">
        <v>2570</v>
      </c>
      <c r="B2631" s="1220">
        <f>'Acct Summary 7-8'!E6</f>
        <v>2000</v>
      </c>
      <c r="C2631" s="13" t="s">
        <v>653</v>
      </c>
      <c r="D2631" s="13" t="str">
        <f t="shared" si="40"/>
        <v>Error?</v>
      </c>
    </row>
    <row r="2632" spans="1:4" x14ac:dyDescent="0.2">
      <c r="A2632" s="54">
        <v>2571</v>
      </c>
      <c r="B2632" s="1220">
        <f>'Acct Summary 7-8'!E8</f>
        <v>141862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140968</v>
      </c>
      <c r="C2634" s="13" t="s">
        <v>653</v>
      </c>
      <c r="D2634" s="13" t="str">
        <f t="shared" si="40"/>
        <v>Error?</v>
      </c>
    </row>
    <row r="2635" spans="1:4" x14ac:dyDescent="0.2">
      <c r="A2635" s="54">
        <v>2574</v>
      </c>
      <c r="B2635" s="1220">
        <f>'Acct Summary 7-8'!E17</f>
        <v>140968</v>
      </c>
      <c r="C2635" s="13" t="s">
        <v>653</v>
      </c>
      <c r="D2635" s="13" t="str">
        <f t="shared" si="40"/>
        <v>Error?</v>
      </c>
    </row>
    <row r="2636" spans="1:4" x14ac:dyDescent="0.2">
      <c r="A2636" s="54">
        <v>2575</v>
      </c>
      <c r="B2636" s="1220">
        <f>'Acct Summary 7-8'!E20</f>
        <v>894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150904</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150904</v>
      </c>
      <c r="C2658" s="13" t="s">
        <v>653</v>
      </c>
      <c r="D2658" s="13" t="str">
        <f t="shared" si="40"/>
        <v>Error?</v>
      </c>
    </row>
    <row r="2659" spans="1:4" x14ac:dyDescent="0.2">
      <c r="A2659" s="54">
        <v>2598</v>
      </c>
      <c r="B2659" s="1220">
        <f>'Acct Summary 7-8'!H13</f>
        <v>122829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122829</v>
      </c>
      <c r="C2661" s="13" t="s">
        <v>653</v>
      </c>
      <c r="D2661" s="13" t="str">
        <f t="shared" si="40"/>
        <v>Error?</v>
      </c>
    </row>
    <row r="2662" spans="1:4" x14ac:dyDescent="0.2">
      <c r="A2662" s="54">
        <v>2601</v>
      </c>
      <c r="B2662" s="1220">
        <f>'Acct Summary 7-8'!H20</f>
        <v>28075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292113</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334260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71899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334260</v>
      </c>
      <c r="D2912" s="13" t="str">
        <f t="shared" si="44"/>
        <v>Error?</v>
      </c>
    </row>
    <row r="2913" spans="1:4" x14ac:dyDescent="0.2">
      <c r="A2913" s="54">
        <v>2852</v>
      </c>
      <c r="B2913" s="1220">
        <f>'Assets-Liab 5-6'!I41</f>
        <v>334260</v>
      </c>
      <c r="C2913" s="13" t="s">
        <v>653</v>
      </c>
      <c r="D2913" s="13" t="str">
        <f t="shared" si="44"/>
        <v>Error?</v>
      </c>
    </row>
    <row r="2914" spans="1:4" x14ac:dyDescent="0.2">
      <c r="A2914" s="54">
        <v>2853</v>
      </c>
      <c r="B2914" s="1220">
        <f>'Assets-Liab 5-6'!L33</f>
        <v>71899</v>
      </c>
      <c r="D2914" s="13" t="str">
        <f t="shared" si="44"/>
        <v>Error?</v>
      </c>
    </row>
    <row r="2915" spans="1:4" x14ac:dyDescent="0.2">
      <c r="A2915" s="82">
        <v>2854</v>
      </c>
      <c r="D2915" s="13" t="str">
        <f t="shared" si="44"/>
        <v>OK</v>
      </c>
    </row>
    <row r="2916" spans="1:4" x14ac:dyDescent="0.2">
      <c r="A2916" s="54">
        <v>2855</v>
      </c>
      <c r="B2916" s="1220">
        <f>'Assets-Liab 5-6'!L34</f>
        <v>71899</v>
      </c>
      <c r="C2916" s="13" t="s">
        <v>653</v>
      </c>
      <c r="D2916" s="13" t="str">
        <f t="shared" si="44"/>
        <v>Error?</v>
      </c>
    </row>
    <row r="2917" spans="1:4" x14ac:dyDescent="0.2">
      <c r="A2917" s="54">
        <v>2856</v>
      </c>
      <c r="B2917" s="1220">
        <f>'Assets-Liab 5-6'!L41</f>
        <v>71899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345065</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345065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58972</v>
      </c>
      <c r="D3055" s="13" t="str">
        <f t="shared" si="46"/>
        <v>Error?</v>
      </c>
    </row>
    <row r="3056" spans="1:4" x14ac:dyDescent="0.2">
      <c r="A3056" s="54">
        <v>2995</v>
      </c>
      <c r="B3056" s="1220">
        <f>'Expenditures 15-22'!D10</f>
        <v>31298</v>
      </c>
      <c r="D3056" s="13" t="str">
        <f t="shared" si="46"/>
        <v>Error?</v>
      </c>
    </row>
    <row r="3057" spans="1:4" x14ac:dyDescent="0.2">
      <c r="A3057" s="54">
        <v>2996</v>
      </c>
      <c r="B3057" s="1220">
        <f>'Expenditures 15-22'!E10</f>
        <v>9872</v>
      </c>
      <c r="D3057" s="13" t="str">
        <f t="shared" si="46"/>
        <v>Error?</v>
      </c>
    </row>
    <row r="3058" spans="1:4" x14ac:dyDescent="0.2">
      <c r="A3058" s="54">
        <v>2997</v>
      </c>
      <c r="B3058" s="1220">
        <f>'Expenditures 15-22'!F10</f>
        <v>9808</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109950</v>
      </c>
      <c r="C3062" s="13" t="s">
        <v>653</v>
      </c>
      <c r="D3062" s="13" t="str">
        <f t="shared" si="46"/>
        <v>Error?</v>
      </c>
    </row>
    <row r="3063" spans="1:4" x14ac:dyDescent="0.2">
      <c r="A3063" s="82">
        <v>3002</v>
      </c>
      <c r="D3063" s="13" t="str">
        <f t="shared" si="46"/>
        <v>OK</v>
      </c>
    </row>
    <row r="3064" spans="1:4" x14ac:dyDescent="0.2">
      <c r="A3064" s="54">
        <v>3003</v>
      </c>
      <c r="B3064" s="1220">
        <f>'Expenditures 15-22'!D213</f>
        <v>16</v>
      </c>
      <c r="D3064" s="13" t="str">
        <f t="shared" si="46"/>
        <v>Error?</v>
      </c>
    </row>
    <row r="3065" spans="1:4" x14ac:dyDescent="0.2">
      <c r="A3065" s="54">
        <v>3004</v>
      </c>
      <c r="B3065" s="1220">
        <f>'Expenditures 15-22'!K213</f>
        <v>16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6218</v>
      </c>
      <c r="C3225" s="13" t="s">
        <v>653</v>
      </c>
      <c r="D3225" s="13" t="str">
        <f t="shared" si="49"/>
        <v>Error?</v>
      </c>
    </row>
    <row r="3226" spans="1:4" x14ac:dyDescent="0.2">
      <c r="A3226" s="54">
        <v>3165</v>
      </c>
      <c r="B3226" s="1220">
        <f>'Acct Summary 7-8'!I8</f>
        <v>6218</v>
      </c>
      <c r="C3226" s="13" t="s">
        <v>653</v>
      </c>
      <c r="D3226" s="13" t="str">
        <f t="shared" si="49"/>
        <v>Error?</v>
      </c>
    </row>
    <row r="3227" spans="1:4" x14ac:dyDescent="0.2">
      <c r="A3227" s="54">
        <v>3166</v>
      </c>
      <c r="B3227" s="1220">
        <f>'Acct Summary 7-8'!I20</f>
        <v>6218</v>
      </c>
      <c r="C3227" s="13" t="s">
        <v>653</v>
      </c>
      <c r="D3227" s="13" t="str">
        <f t="shared" si="49"/>
        <v>Error?</v>
      </c>
    </row>
    <row r="3228" spans="1:4" x14ac:dyDescent="0.2">
      <c r="A3228" s="54">
        <v>3167</v>
      </c>
      <c r="B3228" s="1220">
        <f>'Acct Summary 7-8'!C43</f>
        <v>26076</v>
      </c>
      <c r="D3228" s="13" t="str">
        <f t="shared" si="49"/>
        <v>Error?</v>
      </c>
    </row>
    <row r="3229" spans="1:4" x14ac:dyDescent="0.2">
      <c r="A3229" s="54">
        <v>3168</v>
      </c>
      <c r="B3229" s="1220">
        <f>'Acct Summary 7-8'!C44</f>
        <v>26076</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26076</v>
      </c>
      <c r="C3232" s="13" t="s">
        <v>653</v>
      </c>
      <c r="D3232" s="13" t="str">
        <f t="shared" si="49"/>
        <v>Error?</v>
      </c>
    </row>
    <row r="3233" spans="1:4" x14ac:dyDescent="0.2">
      <c r="A3233" s="54">
        <v>3172</v>
      </c>
      <c r="B3233" s="1220">
        <f>'Acct Summary 7-8'!C78</f>
        <v>94334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22402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16610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7207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894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28075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6218</v>
      </c>
      <c r="C3320" s="13" t="s">
        <v>653</v>
      </c>
      <c r="D3320" s="13" t="str">
        <f t="shared" si="50"/>
        <v>Error?</v>
      </c>
    </row>
    <row r="3321" spans="1:4" x14ac:dyDescent="0.2">
      <c r="A3321" s="54">
        <v>3260</v>
      </c>
      <c r="B3321" s="1220">
        <f>'Acct Summary 7-8'!I79</f>
        <v>328042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334260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20701</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20701</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461571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76691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42155</v>
      </c>
      <c r="D3417" s="13" t="str">
        <f t="shared" si="52"/>
        <v>Error?</v>
      </c>
    </row>
    <row r="3418" spans="1:4" x14ac:dyDescent="0.2">
      <c r="A3418" s="82">
        <v>3357</v>
      </c>
      <c r="D3418" s="13" t="str">
        <f t="shared" si="52"/>
        <v>OK</v>
      </c>
    </row>
    <row r="3419" spans="1:4" x14ac:dyDescent="0.2">
      <c r="A3419" s="54">
        <v>3358</v>
      </c>
      <c r="B3419" s="1220">
        <f>'Assets-Liab 5-6'!F4</f>
        <v>253842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64613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172205</v>
      </c>
      <c r="D3425" s="13" t="str">
        <f t="shared" si="52"/>
        <v>Error?</v>
      </c>
    </row>
    <row r="3426" spans="1:4" x14ac:dyDescent="0.2">
      <c r="A3426" s="82">
        <v>3365</v>
      </c>
      <c r="D3426" s="13" t="str">
        <f t="shared" si="52"/>
        <v>OK</v>
      </c>
    </row>
    <row r="3427" spans="1:4" x14ac:dyDescent="0.2">
      <c r="A3427" s="54">
        <v>3366</v>
      </c>
      <c r="B3427" s="1220">
        <f>'Assets-Liab 5-6'!I4</f>
        <v>42147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71899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20388</v>
      </c>
      <c r="C3446" s="13" t="s">
        <v>653</v>
      </c>
      <c r="D3446" s="13" t="str">
        <f t="shared" si="52"/>
        <v>Error?</v>
      </c>
    </row>
    <row r="3447" spans="1:4" x14ac:dyDescent="0.2">
      <c r="A3447" s="54">
        <v>3386</v>
      </c>
      <c r="B3447" s="1220">
        <f>'Tax Sched 24'!D16</f>
        <v>20388</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19999</v>
      </c>
      <c r="C3449" s="13" t="s">
        <v>653</v>
      </c>
      <c r="D3449" s="13" t="str">
        <f t="shared" si="52"/>
        <v>Error?</v>
      </c>
    </row>
    <row r="3450" spans="1:4" x14ac:dyDescent="0.2">
      <c r="A3450" s="54">
        <v>3389</v>
      </c>
      <c r="B3450" s="1220">
        <f>'Tax Sched 24'!E16</f>
        <v>19999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28197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28197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28197</v>
      </c>
      <c r="D3567" s="13" t="str">
        <f t="shared" si="54"/>
        <v>Error?</v>
      </c>
    </row>
    <row r="3568" spans="1:4" x14ac:dyDescent="0.2">
      <c r="A3568" s="54">
        <v>3507</v>
      </c>
      <c r="B3568" s="1220">
        <f>'Assets-Liab 5-6'!K41</f>
        <v>28197</v>
      </c>
      <c r="C3568" s="13" t="s">
        <v>653</v>
      </c>
      <c r="D3568" s="13" t="str">
        <f t="shared" si="54"/>
        <v>Error?</v>
      </c>
    </row>
    <row r="3569" spans="1:4" x14ac:dyDescent="0.2">
      <c r="A3569" s="54">
        <v>3508</v>
      </c>
      <c r="B3569" s="1220">
        <f>'Acct Summary 7-8'!K4</f>
        <v>10295</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10295</v>
      </c>
      <c r="C3571" s="13" t="s">
        <v>653</v>
      </c>
      <c r="D3571" s="13" t="str">
        <f t="shared" si="54"/>
        <v>Error?</v>
      </c>
    </row>
    <row r="3572" spans="1:4" x14ac:dyDescent="0.2">
      <c r="A3572" s="54">
        <v>3511</v>
      </c>
      <c r="B3572" s="1220">
        <f>'Acct Summary 7-8'!K13</f>
        <v>7176</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7176</v>
      </c>
      <c r="C3575" s="13" t="s">
        <v>653</v>
      </c>
      <c r="D3575" s="13" t="str">
        <f t="shared" si="54"/>
        <v>Error?</v>
      </c>
    </row>
    <row r="3576" spans="1:4" x14ac:dyDescent="0.2">
      <c r="A3576" s="54">
        <v>3515</v>
      </c>
      <c r="B3576" s="1220">
        <f>'Acct Summary 7-8'!K20</f>
        <v>3119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3119</v>
      </c>
      <c r="C3588" s="13" t="s">
        <v>653</v>
      </c>
      <c r="D3588" s="13" t="str">
        <f t="shared" si="55"/>
        <v>Error?</v>
      </c>
    </row>
    <row r="3589" spans="1:4" x14ac:dyDescent="0.2">
      <c r="A3589" s="54">
        <v>3528</v>
      </c>
      <c r="B3589" s="1220">
        <f>'Acct Summary 7-8'!K79</f>
        <v>25078</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28197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6529</v>
      </c>
      <c r="D3632" s="13" t="str">
        <f t="shared" si="55"/>
        <v>Error?</v>
      </c>
    </row>
    <row r="3633" spans="1:4" x14ac:dyDescent="0.2">
      <c r="A3633" s="54">
        <v>3572</v>
      </c>
      <c r="B3633" s="1220">
        <f>'Expenditures 15-22'!E339</f>
        <v>6529</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6529</v>
      </c>
      <c r="C3635" s="13" t="s">
        <v>653</v>
      </c>
      <c r="D3635" s="13" t="str">
        <f t="shared" si="55"/>
        <v>Error?</v>
      </c>
    </row>
    <row r="3636" spans="1:4" x14ac:dyDescent="0.2">
      <c r="A3636" s="54">
        <v>3575</v>
      </c>
      <c r="B3636" s="1220">
        <f>'Expenditures 15-22'!E354</f>
        <v>6529</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647</v>
      </c>
      <c r="D3639" s="13" t="str">
        <f t="shared" si="55"/>
        <v>Error?</v>
      </c>
    </row>
    <row r="3640" spans="1:4" x14ac:dyDescent="0.2">
      <c r="A3640" s="54">
        <v>3579</v>
      </c>
      <c r="B3640" s="1220">
        <f>'Expenditures 15-22'!F339</f>
        <v>647</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647</v>
      </c>
      <c r="C3642" s="13" t="s">
        <v>653</v>
      </c>
      <c r="D3642" s="13" t="str">
        <f t="shared" si="55"/>
        <v>Error?</v>
      </c>
    </row>
    <row r="3643" spans="1:4" x14ac:dyDescent="0.2">
      <c r="A3643" s="54">
        <v>3582</v>
      </c>
      <c r="B3643" s="1220">
        <f>'Expenditures 15-22'!F354</f>
        <v>647</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7176</v>
      </c>
      <c r="C3669" s="13" t="s">
        <v>653</v>
      </c>
      <c r="D3669" s="13" t="str">
        <f t="shared" si="56"/>
        <v>Error?</v>
      </c>
    </row>
    <row r="3670" spans="1:4" x14ac:dyDescent="0.2">
      <c r="A3670" s="54">
        <v>3609</v>
      </c>
      <c r="B3670" s="1220">
        <f>'Expenditures 15-22'!K339</f>
        <v>7176</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7176</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7176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3119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3808</v>
      </c>
      <c r="C3725" s="13" t="s">
        <v>653</v>
      </c>
      <c r="D3725" s="13" t="str">
        <f t="shared" si="57"/>
        <v>Error?</v>
      </c>
    </row>
    <row r="3726" spans="1:4" x14ac:dyDescent="0.2">
      <c r="A3726" s="54">
        <v>3665</v>
      </c>
      <c r="B3726" s="1220">
        <f>'Tax Sched 24'!D13</f>
        <v>3808</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3738</v>
      </c>
      <c r="C3728" s="13" t="s">
        <v>653</v>
      </c>
      <c r="D3728" s="13" t="str">
        <f t="shared" si="57"/>
        <v>Error?</v>
      </c>
    </row>
    <row r="3729" spans="1:4" x14ac:dyDescent="0.2">
      <c r="A3729" s="54">
        <v>3668</v>
      </c>
      <c r="B3729" s="1220">
        <f>'Tax Sched 24'!E13</f>
        <v>3738</v>
      </c>
      <c r="D3729" s="13" t="str">
        <f t="shared" si="57"/>
        <v>Error?</v>
      </c>
    </row>
    <row r="3730" spans="1:4" x14ac:dyDescent="0.2">
      <c r="A3730" s="54">
        <v>3669</v>
      </c>
      <c r="B3730" s="1220">
        <f>'ICR Computation 30'!E10</f>
        <v>129175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274</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274</v>
      </c>
      <c r="D4111" s="13" t="str">
        <f t="shared" si="63"/>
        <v>Error?</v>
      </c>
    </row>
    <row r="4112" spans="1:4" x14ac:dyDescent="0.2">
      <c r="A4112" s="82">
        <v>4051</v>
      </c>
      <c r="D4112" s="13" t="str">
        <f t="shared" si="63"/>
        <v>OK</v>
      </c>
    </row>
    <row r="4113" spans="1:4" x14ac:dyDescent="0.2">
      <c r="A4113" s="54">
        <v>4052</v>
      </c>
      <c r="B4113" s="1220">
        <f>'Acct Summary 7-8'!C9</f>
        <v>432719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3020036</v>
      </c>
      <c r="C4122" s="13" t="s">
        <v>653</v>
      </c>
      <c r="D4122" s="13" t="str">
        <f t="shared" si="63"/>
        <v>Error?</v>
      </c>
    </row>
    <row r="4123" spans="1:4" x14ac:dyDescent="0.2">
      <c r="A4123" s="54">
        <v>4062</v>
      </c>
      <c r="B4123" s="1220">
        <f>'Acct Summary 7-8'!D10</f>
        <v>120957</v>
      </c>
      <c r="C4123" s="13" t="s">
        <v>653</v>
      </c>
      <c r="D4123" s="13" t="str">
        <f t="shared" si="63"/>
        <v>Error?</v>
      </c>
    </row>
    <row r="4124" spans="1:4" x14ac:dyDescent="0.2">
      <c r="A4124" s="54">
        <v>4063</v>
      </c>
      <c r="B4124" s="1220">
        <f>'Acct Summary 7-8'!E10</f>
        <v>141862</v>
      </c>
      <c r="C4124" s="13" t="s">
        <v>653</v>
      </c>
      <c r="D4124" s="13" t="str">
        <f t="shared" si="63"/>
        <v>Error?</v>
      </c>
    </row>
    <row r="4125" spans="1:4" x14ac:dyDescent="0.2">
      <c r="A4125" s="54">
        <v>4064</v>
      </c>
      <c r="B4125" s="1220">
        <f>'Acct Summary 7-8'!F10</f>
        <v>117166</v>
      </c>
      <c r="C4125" s="13" t="s">
        <v>653</v>
      </c>
      <c r="D4125" s="13" t="str">
        <f t="shared" si="63"/>
        <v>Error?</v>
      </c>
    </row>
    <row r="4126" spans="1:4" x14ac:dyDescent="0.2">
      <c r="A4126" s="54">
        <v>4065</v>
      </c>
      <c r="B4126" s="1220">
        <f>'Acct Summary 7-8'!G10</f>
        <v>93483</v>
      </c>
      <c r="C4126" s="13" t="s">
        <v>653</v>
      </c>
      <c r="D4126" s="13" t="str">
        <f t="shared" si="63"/>
        <v>Error?</v>
      </c>
    </row>
    <row r="4127" spans="1:4" x14ac:dyDescent="0.2">
      <c r="A4127" s="54">
        <v>4066</v>
      </c>
      <c r="B4127" s="1220">
        <f>'Acct Summary 7-8'!H10</f>
        <v>150904</v>
      </c>
      <c r="C4127" s="13" t="s">
        <v>653</v>
      </c>
      <c r="D4127" s="13" t="str">
        <f t="shared" si="63"/>
        <v>Error?</v>
      </c>
    </row>
    <row r="4128" spans="1:4" x14ac:dyDescent="0.2">
      <c r="A4128" s="54">
        <v>4067</v>
      </c>
      <c r="B4128" s="1220">
        <f>'Acct Summary 7-8'!I10</f>
        <v>6218</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10295</v>
      </c>
      <c r="C4130" s="13" t="s">
        <v>653</v>
      </c>
      <c r="D4130" s="13" t="str">
        <f t="shared" si="63"/>
        <v>Error?</v>
      </c>
    </row>
    <row r="4131" spans="1:4" x14ac:dyDescent="0.2">
      <c r="A4131" s="54">
        <v>4070</v>
      </c>
      <c r="B4131" s="1220">
        <f>'Acct Summary 7-8'!C18</f>
        <v>432719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2951778</v>
      </c>
      <c r="C4136" s="13" t="s">
        <v>653</v>
      </c>
      <c r="D4136" s="13" t="str">
        <f t="shared" si="63"/>
        <v>Error?</v>
      </c>
    </row>
    <row r="4137" spans="1:4" x14ac:dyDescent="0.2">
      <c r="A4137" s="54">
        <v>4076</v>
      </c>
      <c r="B4137" s="1220">
        <f>'Acct Summary 7-8'!D19</f>
        <v>98555</v>
      </c>
      <c r="C4137" s="13" t="s">
        <v>653</v>
      </c>
      <c r="D4137" s="13" t="str">
        <f t="shared" si="63"/>
        <v>Error?</v>
      </c>
    </row>
    <row r="4138" spans="1:4" x14ac:dyDescent="0.2">
      <c r="A4138" s="54">
        <v>4077</v>
      </c>
      <c r="B4138" s="1220">
        <f>'Acct Summary 7-8'!E19</f>
        <v>140968</v>
      </c>
      <c r="C4138" s="13" t="s">
        <v>653</v>
      </c>
      <c r="D4138" s="13" t="str">
        <f t="shared" si="63"/>
        <v>Error?</v>
      </c>
    </row>
    <row r="4139" spans="1:4" x14ac:dyDescent="0.2">
      <c r="A4139" s="54">
        <v>4078</v>
      </c>
      <c r="B4139" s="1220">
        <f>'Acct Summary 7-8'!F19</f>
        <v>100556</v>
      </c>
      <c r="C4139" s="13" t="s">
        <v>653</v>
      </c>
      <c r="D4139" s="13" t="str">
        <f t="shared" si="63"/>
        <v>Error?</v>
      </c>
    </row>
    <row r="4140" spans="1:4" x14ac:dyDescent="0.2">
      <c r="A4140" s="54">
        <v>4079</v>
      </c>
      <c r="B4140" s="1220">
        <f>'Acct Summary 7-8'!G19</f>
        <v>86276</v>
      </c>
      <c r="C4140" s="13" t="s">
        <v>653</v>
      </c>
      <c r="D4140" s="13" t="str">
        <f t="shared" si="63"/>
        <v>Error?</v>
      </c>
    </row>
    <row r="4141" spans="1:4" x14ac:dyDescent="0.2">
      <c r="A4141" s="54">
        <v>4080</v>
      </c>
      <c r="B4141" s="1220">
        <f>'Acct Summary 7-8'!H19</f>
        <v>122829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7176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1335000</v>
      </c>
      <c r="C4171" s="13" t="s">
        <v>653</v>
      </c>
      <c r="D4171" s="13" t="str">
        <f t="shared" si="64"/>
        <v>Error?</v>
      </c>
    </row>
    <row r="4172" spans="1:4" x14ac:dyDescent="0.2">
      <c r="A4172" s="54">
        <v>4111</v>
      </c>
      <c r="B4172" s="1220">
        <f>'Short-Term Long-Term Debt 25'!J49</f>
        <v>1292845</v>
      </c>
      <c r="C4172" s="13" t="s">
        <v>653</v>
      </c>
      <c r="D4172" s="13" t="str">
        <f t="shared" si="64"/>
        <v>Error?</v>
      </c>
    </row>
    <row r="4173" spans="1:4" x14ac:dyDescent="0.2">
      <c r="A4173" s="54">
        <v>4112</v>
      </c>
      <c r="B4173" s="1220">
        <f>'Short-Term Long-Term Debt 25'!H49</f>
        <v>70000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2681.9</v>
      </c>
      <c r="C4265" s="13" t="s">
        <v>653</v>
      </c>
      <c r="D4265" s="13" t="str">
        <f t="shared" si="65"/>
        <v>Error?</v>
      </c>
      <c r="E4265" s="802"/>
    </row>
    <row r="4266" spans="1:5" x14ac:dyDescent="0.2">
      <c r="A4266" s="90">
        <v>4205</v>
      </c>
      <c r="B4266" s="1220">
        <f>('FP Info 3'!F10)*100000</f>
        <v>488.09999999999997</v>
      </c>
      <c r="C4266" s="13" t="s">
        <v>653</v>
      </c>
      <c r="D4266" s="13" t="str">
        <f t="shared" si="65"/>
        <v>Error?</v>
      </c>
      <c r="E4266" s="802"/>
    </row>
    <row r="4267" spans="1:5" x14ac:dyDescent="0.2">
      <c r="A4267" s="90">
        <v>4206</v>
      </c>
      <c r="B4267" s="1220">
        <f>('FP Info 3'!H10)*100000</f>
        <v>308.29999999999995</v>
      </c>
      <c r="C4267" s="13" t="s">
        <v>653</v>
      </c>
      <c r="D4267" s="13" t="str">
        <f t="shared" si="65"/>
        <v>Error?</v>
      </c>
      <c r="E4267" s="802"/>
    </row>
    <row r="4268" spans="1:5" x14ac:dyDescent="0.2">
      <c r="A4268" s="90">
        <v>4207</v>
      </c>
      <c r="B4268" s="1220">
        <f>('FP Info 3'!J10)*100000</f>
        <v>3478</v>
      </c>
      <c r="C4268" s="13" t="s">
        <v>653</v>
      </c>
      <c r="D4268" s="13" t="str">
        <f t="shared" si="65"/>
        <v>Error?</v>
      </c>
    </row>
    <row r="4269" spans="1:5" x14ac:dyDescent="0.2">
      <c r="A4269" s="90">
        <v>4208</v>
      </c>
      <c r="B4269" s="1220">
        <f>'FP Info 3'!J16</f>
        <v>1126364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1794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18048</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18048</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18780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27.599999999999998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18005432</v>
      </c>
      <c r="D4995" s="13" t="str">
        <f t="shared" si="77"/>
        <v>Error?</v>
      </c>
    </row>
    <row r="4996" spans="1:4" x14ac:dyDescent="0.2">
      <c r="A4996" s="90">
        <v>4935</v>
      </c>
      <c r="B4996" s="1220">
        <f>'FP Info 3'!H31</f>
        <v>2484749.6160000004</v>
      </c>
      <c r="D4996" s="13" t="str">
        <f t="shared" si="77"/>
        <v>Error?</v>
      </c>
    </row>
    <row r="4997" spans="1:4" x14ac:dyDescent="0.2">
      <c r="A4997" s="90">
        <v>4936</v>
      </c>
      <c r="B4997" s="1220">
        <f>'FP Info 3'!H37</f>
        <v>1335000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3808</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458205</v>
      </c>
      <c r="D5061" s="13" t="str">
        <f t="shared" si="78"/>
        <v>Error?</v>
      </c>
    </row>
    <row r="5062" spans="1:4" x14ac:dyDescent="0.2">
      <c r="A5062" s="82">
        <v>5001</v>
      </c>
      <c r="D5062" s="13" t="str">
        <f t="shared" si="78"/>
        <v>OK</v>
      </c>
    </row>
    <row r="5063" spans="1:4" x14ac:dyDescent="0.2">
      <c r="A5063" s="54">
        <v>5002</v>
      </c>
      <c r="B5063" s="1220">
        <f>'Revenues 9-14'!C7</f>
        <v>11133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473146</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10000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10000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1068</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1068</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3878</v>
      </c>
      <c r="C5096" s="13" t="s">
        <v>653</v>
      </c>
      <c r="D5096" s="13" t="str">
        <f t="shared" si="78"/>
        <v>Error?</v>
      </c>
    </row>
    <row r="5097" spans="1:4" x14ac:dyDescent="0.2">
      <c r="A5097" s="54">
        <v>5036</v>
      </c>
      <c r="B5097" s="1220">
        <f>'Revenues 9-14'!C77</f>
        <v>8817</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3731</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12548</v>
      </c>
      <c r="C5102" s="13" t="s">
        <v>653</v>
      </c>
      <c r="D5102" s="13" t="str">
        <f t="shared" si="78"/>
        <v>Error?</v>
      </c>
    </row>
    <row r="5103" spans="1:4" x14ac:dyDescent="0.2">
      <c r="A5103" s="54">
        <v>5042</v>
      </c>
      <c r="B5103" s="1220">
        <f>'Revenues 9-14'!C84</f>
        <v>9260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9260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9166</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684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12620</v>
      </c>
      <c r="D5118" s="13" t="str">
        <f t="shared" si="78"/>
        <v>Error?</v>
      </c>
    </row>
    <row r="5119" spans="1:4" x14ac:dyDescent="0.2">
      <c r="A5119" s="54">
        <v>5058</v>
      </c>
      <c r="B5119" s="1220">
        <f>'Revenues 9-14'!C107</f>
        <v>16983</v>
      </c>
      <c r="D5119" s="13" t="str">
        <f t="shared" ref="D5119:D5182" si="79">IF(ISBLANK(B5119),"OK",IF(A5119-B5119=0,"OK","Error?"))</f>
        <v>Error?</v>
      </c>
    </row>
    <row r="5120" spans="1:4" x14ac:dyDescent="0.2">
      <c r="A5120" s="54">
        <v>5059</v>
      </c>
      <c r="B5120" s="1220">
        <f>'Revenues 9-14'!C108</f>
        <v>40448</v>
      </c>
      <c r="C5120" s="13" t="s">
        <v>653</v>
      </c>
      <c r="D5120" s="13" t="str">
        <f t="shared" si="79"/>
        <v>Error?</v>
      </c>
    </row>
    <row r="5121" spans="1:4" x14ac:dyDescent="0.2">
      <c r="A5121" s="54">
        <v>5060</v>
      </c>
      <c r="B5121" s="1220">
        <f>'Revenues 9-14'!C109</f>
        <v>550348</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1548272</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1548272</v>
      </c>
      <c r="C5132" s="13" t="s">
        <v>653</v>
      </c>
      <c r="D5132" s="13" t="str">
        <f t="shared" si="79"/>
        <v>Error?</v>
      </c>
    </row>
    <row r="5133" spans="1:4" x14ac:dyDescent="0.2">
      <c r="A5133" s="54">
        <v>5072</v>
      </c>
      <c r="B5133" s="1220">
        <f>'Revenues 9-14'!C124</f>
        <v>33473</v>
      </c>
      <c r="D5133" s="13" t="str">
        <f t="shared" si="79"/>
        <v>Error?</v>
      </c>
    </row>
    <row r="5134" spans="1:4" x14ac:dyDescent="0.2">
      <c r="A5134" s="54">
        <v>5073</v>
      </c>
      <c r="B5134" s="1220">
        <f>'Revenues 9-14'!C125</f>
        <v>34041</v>
      </c>
      <c r="D5134" s="13" t="str">
        <f t="shared" si="79"/>
        <v>Error?</v>
      </c>
    </row>
    <row r="5135" spans="1:4" x14ac:dyDescent="0.2">
      <c r="A5135" s="54">
        <v>5074</v>
      </c>
      <c r="B5135" s="1220">
        <f>'Revenues 9-14'!C126</f>
        <v>379</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67893</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455</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455</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778</v>
      </c>
      <c r="D5167" s="13" t="str">
        <f t="shared" si="79"/>
        <v>Error?</v>
      </c>
    </row>
    <row r="5168" spans="1:4" x14ac:dyDescent="0.2">
      <c r="A5168" s="54">
        <v>5107</v>
      </c>
      <c r="B5168" s="1220">
        <f>'Revenues 9-14'!C147</f>
        <v>1031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67716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137873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1686145</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98304</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30042</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128346</v>
      </c>
      <c r="C5246" s="13" t="s">
        <v>653</v>
      </c>
      <c r="D5246" s="13" t="str">
        <f t="shared" si="80"/>
        <v>Error?</v>
      </c>
    </row>
    <row r="5247" spans="1:4" x14ac:dyDescent="0.2">
      <c r="A5247" s="54">
        <v>5186</v>
      </c>
      <c r="B5247" s="1220">
        <f>'Revenues 9-14'!C203</f>
        <v>133999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133999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49857</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49857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350824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350824</v>
      </c>
      <c r="C5326" s="13" t="s">
        <v>653</v>
      </c>
      <c r="D5326" s="13" t="str">
        <f t="shared" si="82"/>
        <v>Error?</v>
      </c>
    </row>
    <row r="5327" spans="1:4" x14ac:dyDescent="0.2">
      <c r="A5327" s="54">
        <v>5266</v>
      </c>
      <c r="B5327" s="1220">
        <f>'Revenues 9-14'!C275</f>
        <v>2587317</v>
      </c>
      <c r="C5327" s="13" t="s">
        <v>653</v>
      </c>
      <c r="D5327" s="13" t="str">
        <f t="shared" si="82"/>
        <v>Error?</v>
      </c>
    </row>
    <row r="5328" spans="1:4" x14ac:dyDescent="0.2">
      <c r="A5328" s="54">
        <v>5267</v>
      </c>
      <c r="B5328" s="1220">
        <f>'Revenues 9-14'!D5</f>
        <v>89605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89605</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274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274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78</v>
      </c>
      <c r="D5354" s="13" t="str">
        <f t="shared" si="82"/>
        <v>Error?</v>
      </c>
    </row>
    <row r="5355" spans="1:4" x14ac:dyDescent="0.2">
      <c r="A5355" s="54">
        <v>5294</v>
      </c>
      <c r="B5355" s="1220">
        <f>'Revenues 9-14'!D108</f>
        <v>78</v>
      </c>
      <c r="C5355" s="13" t="s">
        <v>653</v>
      </c>
      <c r="D5355" s="13" t="str">
        <f t="shared" si="82"/>
        <v>Error?</v>
      </c>
    </row>
    <row r="5356" spans="1:4" x14ac:dyDescent="0.2">
      <c r="A5356" s="54">
        <v>5295</v>
      </c>
      <c r="B5356" s="1220">
        <f>'Revenues 9-14'!D109</f>
        <v>89957</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31000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31000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31000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120957</v>
      </c>
      <c r="C5508" s="13" t="s">
        <v>653</v>
      </c>
      <c r="D5508" s="13" t="str">
        <f t="shared" si="85"/>
        <v>Error?</v>
      </c>
    </row>
    <row r="5509" spans="1:4" x14ac:dyDescent="0.2">
      <c r="A5509" s="54">
        <v>5448</v>
      </c>
      <c r="B5509" s="1220">
        <f>'Revenues 9-14'!E5</f>
        <v>139596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139596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266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266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139862</v>
      </c>
      <c r="C5527" s="13" t="s">
        <v>653</v>
      </c>
      <c r="D5527" s="13" t="str">
        <f t="shared" si="85"/>
        <v>Error?</v>
      </c>
    </row>
    <row r="5528" spans="1:4" x14ac:dyDescent="0.2">
      <c r="A5528" s="54">
        <v>5467</v>
      </c>
      <c r="B5528" s="1220">
        <f>'Revenues 9-14'!E117</f>
        <v>2000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2000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2000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141862</v>
      </c>
      <c r="C5552" s="13" t="s">
        <v>653</v>
      </c>
      <c r="D5552" s="13" t="str">
        <f t="shared" si="85"/>
        <v>Error?</v>
      </c>
    </row>
    <row r="5553" spans="1:4" x14ac:dyDescent="0.2">
      <c r="A5553" s="54">
        <v>5492</v>
      </c>
      <c r="B5553" s="1220">
        <f>'Revenues 9-14'!F5</f>
        <v>56596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56596</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847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847</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7981</v>
      </c>
      <c r="D5585" s="13" t="str">
        <f t="shared" si="86"/>
        <v>Error?</v>
      </c>
    </row>
    <row r="5586" spans="1:4" x14ac:dyDescent="0.2">
      <c r="A5586" s="54">
        <v>5525</v>
      </c>
      <c r="B5586" s="1220">
        <f>'Revenues 9-14'!F107</f>
        <v>107</v>
      </c>
      <c r="D5586" s="13" t="str">
        <f t="shared" si="86"/>
        <v>Error?</v>
      </c>
    </row>
    <row r="5587" spans="1:4" x14ac:dyDescent="0.2">
      <c r="A5587" s="54">
        <v>5526</v>
      </c>
      <c r="B5587" s="1220">
        <f>'Revenues 9-14'!F108</f>
        <v>8088</v>
      </c>
      <c r="C5587" s="13" t="s">
        <v>653</v>
      </c>
      <c r="D5587" s="13" t="str">
        <f t="shared" si="86"/>
        <v>Error?</v>
      </c>
    </row>
    <row r="5588" spans="1:4" x14ac:dyDescent="0.2">
      <c r="A5588" s="54">
        <v>5527</v>
      </c>
      <c r="B5588" s="1220">
        <f>'Revenues 9-14'!F109</f>
        <v>65531</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7779</v>
      </c>
      <c r="D5615" s="13" t="str">
        <f t="shared" si="86"/>
        <v>Error?</v>
      </c>
    </row>
    <row r="5616" spans="1:4" x14ac:dyDescent="0.2">
      <c r="A5616" s="82">
        <v>5555</v>
      </c>
      <c r="D5616" s="13" t="str">
        <f t="shared" si="86"/>
        <v>OK</v>
      </c>
    </row>
    <row r="5617" spans="1:4" x14ac:dyDescent="0.2">
      <c r="A5617" s="54">
        <v>5556</v>
      </c>
      <c r="B5617" s="1220">
        <f>'Revenues 9-14'!F152</f>
        <v>33874</v>
      </c>
      <c r="D5617" s="13" t="str">
        <f t="shared" si="86"/>
        <v>Error?</v>
      </c>
    </row>
    <row r="5618" spans="1:4" x14ac:dyDescent="0.2">
      <c r="A5618" s="54">
        <v>5557</v>
      </c>
      <c r="B5618" s="1220">
        <f>'Revenues 9-14'!F154</f>
        <v>41653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9982</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51635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51635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117166</v>
      </c>
      <c r="C5720" s="13" t="s">
        <v>653</v>
      </c>
      <c r="D5720" s="13" t="str">
        <f t="shared" si="88"/>
        <v>Error?</v>
      </c>
    </row>
    <row r="5721" spans="1:4" x14ac:dyDescent="0.2">
      <c r="A5721" s="54">
        <v>5660</v>
      </c>
      <c r="B5721" s="1220">
        <f>'Revenues 9-14'!G5</f>
        <v>21594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20388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41982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42755</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42755</v>
      </c>
      <c r="C5730" s="13" t="s">
        <v>653</v>
      </c>
      <c r="D5730" s="13" t="str">
        <f t="shared" si="88"/>
        <v>Error?</v>
      </c>
    </row>
    <row r="5731" spans="1:4" x14ac:dyDescent="0.2">
      <c r="A5731" s="54">
        <v>5670</v>
      </c>
      <c r="B5731" s="1220">
        <f>'Revenues 9-14'!G65</f>
        <v>196</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196</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8550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8550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8550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93483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392</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392</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150512</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150904</v>
      </c>
      <c r="C5915" s="13" t="s">
        <v>653</v>
      </c>
      <c r="D5915" s="13" t="str">
        <f t="shared" si="91"/>
        <v>Error?</v>
      </c>
    </row>
    <row r="5916" spans="1:4" x14ac:dyDescent="0.2">
      <c r="A5916" s="54">
        <v>5855</v>
      </c>
      <c r="B5916" s="1220">
        <f>'Revenues 9-14'!I5</f>
        <v>5064</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5064</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1154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1154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6218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10196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10196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99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99</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10295</v>
      </c>
      <c r="C6023" s="13" t="s">
        <v>653</v>
      </c>
      <c r="D6023" s="13" t="str">
        <f t="shared" si="93"/>
        <v>Error?</v>
      </c>
    </row>
    <row r="6024" spans="1:5" x14ac:dyDescent="0.2">
      <c r="A6024" s="54">
        <v>5963</v>
      </c>
      <c r="B6024" s="1220">
        <f>'Revenues 9-14'!G109</f>
        <v>84933</v>
      </c>
      <c r="C6024" s="13" t="s">
        <v>653</v>
      </c>
      <c r="D6024" s="13" t="str">
        <f t="shared" si="93"/>
        <v>Error?</v>
      </c>
    </row>
    <row r="6025" spans="1:5" x14ac:dyDescent="0.2">
      <c r="A6025" s="54">
        <v>5964</v>
      </c>
      <c r="B6025" s="1220">
        <f>'Revenues 9-14'!H109</f>
        <v>150904</v>
      </c>
      <c r="C6025" s="13" t="s">
        <v>653</v>
      </c>
      <c r="D6025" s="13" t="str">
        <f t="shared" si="93"/>
        <v>Error?</v>
      </c>
    </row>
    <row r="6026" spans="1:5" x14ac:dyDescent="0.2">
      <c r="A6026" s="54">
        <v>5965</v>
      </c>
      <c r="B6026" s="1220">
        <f>'Revenues 9-14'!I109</f>
        <v>6218</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10295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3878</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14861</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296.33999999999997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13278</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13278</v>
      </c>
      <c r="D6215" s="13" t="str">
        <f t="shared" si="96"/>
        <v>Error?</v>
      </c>
      <c r="E6215" s="13" t="s">
        <v>207</v>
      </c>
    </row>
    <row r="6216" spans="1:5" x14ac:dyDescent="0.2">
      <c r="A6216">
        <v>6155</v>
      </c>
      <c r="B6216" s="1220">
        <f>'Assets-Liab 5-6'!J41</f>
        <v>13278</v>
      </c>
      <c r="D6216" s="13" t="str">
        <f t="shared" si="96"/>
        <v>Error?</v>
      </c>
      <c r="E6216" s="13" t="s">
        <v>207</v>
      </c>
    </row>
    <row r="6217" spans="1:5" x14ac:dyDescent="0.2">
      <c r="A6217">
        <v>6156</v>
      </c>
      <c r="B6217" s="1220">
        <f>'Assets-Liab 5-6'!J4</f>
        <v>13278</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35741</v>
      </c>
      <c r="D6220" s="13" t="str">
        <f t="shared" si="96"/>
        <v>Error?</v>
      </c>
      <c r="E6220" s="13" t="s">
        <v>207</v>
      </c>
    </row>
    <row r="6221" spans="1:5" x14ac:dyDescent="0.2">
      <c r="A6221">
        <v>6160</v>
      </c>
      <c r="B6221" s="1220">
        <f>'Acct Summary 7-8'!J6</f>
        <v>30300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66041</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66041</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65093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65093</v>
      </c>
      <c r="D6229" s="13" t="str">
        <f t="shared" si="96"/>
        <v>Error?</v>
      </c>
      <c r="E6229" s="13" t="s">
        <v>207</v>
      </c>
    </row>
    <row r="6230" spans="1:5" x14ac:dyDescent="0.2">
      <c r="A6230">
        <v>6169</v>
      </c>
      <c r="B6230" s="1220">
        <f>'Acct Summary 7-8'!J20</f>
        <v>948</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948</v>
      </c>
      <c r="D6263" s="13" t="str">
        <f t="shared" si="96"/>
        <v>Error?</v>
      </c>
      <c r="E6263" s="13" t="s">
        <v>207</v>
      </c>
    </row>
    <row r="6264" spans="1:5" x14ac:dyDescent="0.2">
      <c r="A6264">
        <v>6203</v>
      </c>
      <c r="B6264" s="1220">
        <f>'Acct Summary 7-8'!J79</f>
        <v>12330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13278</v>
      </c>
      <c r="D6266" s="13" t="str">
        <f t="shared" si="96"/>
        <v>Error?</v>
      </c>
      <c r="E6266" s="13" t="s">
        <v>207</v>
      </c>
    </row>
    <row r="6267" spans="1:5" x14ac:dyDescent="0.2">
      <c r="A6267">
        <v>6206</v>
      </c>
      <c r="B6267" s="1220">
        <f>'Acct Summary 7-8'!C82</f>
        <v>94334</v>
      </c>
      <c r="D6267" s="13" t="str">
        <f t="shared" si="96"/>
        <v>Error?</v>
      </c>
      <c r="E6267" s="13" t="s">
        <v>207</v>
      </c>
    </row>
    <row r="6268" spans="1:5" x14ac:dyDescent="0.2">
      <c r="A6268">
        <v>6207</v>
      </c>
      <c r="B6268" s="1220">
        <f>'Acct Summary 7-8'!D82</f>
        <v>22402</v>
      </c>
      <c r="D6268" s="13" t="str">
        <f t="shared" si="96"/>
        <v>Error?</v>
      </c>
      <c r="E6268" s="13" t="s">
        <v>207</v>
      </c>
    </row>
    <row r="6269" spans="1:5" x14ac:dyDescent="0.2">
      <c r="A6269">
        <v>6208</v>
      </c>
      <c r="B6269" s="1220">
        <f>'Acct Summary 7-8'!E82</f>
        <v>894</v>
      </c>
      <c r="D6269" s="13" t="str">
        <f t="shared" si="96"/>
        <v>Error?</v>
      </c>
      <c r="E6269" s="13" t="s">
        <v>207</v>
      </c>
    </row>
    <row r="6270" spans="1:5" x14ac:dyDescent="0.2">
      <c r="A6270">
        <v>6209</v>
      </c>
      <c r="B6270" s="1220">
        <f>'Acct Summary 7-8'!F82</f>
        <v>16610</v>
      </c>
      <c r="D6270" s="13" t="str">
        <f t="shared" si="96"/>
        <v>Error?</v>
      </c>
      <c r="E6270" s="13" t="s">
        <v>207</v>
      </c>
    </row>
    <row r="6271" spans="1:5" x14ac:dyDescent="0.2">
      <c r="A6271">
        <v>6210</v>
      </c>
      <c r="B6271" s="1220">
        <f>'Acct Summary 7-8'!G82</f>
        <v>7207</v>
      </c>
      <c r="D6271" s="13" t="str">
        <f t="shared" ref="D6271:D6334" si="97">IF(ISBLANK(B6271),"OK",IF(A6271-B6271=0,"OK","Error?"))</f>
        <v>Error?</v>
      </c>
      <c r="E6271" s="13" t="s">
        <v>207</v>
      </c>
    </row>
    <row r="6272" spans="1:5" x14ac:dyDescent="0.2">
      <c r="A6272">
        <v>6211</v>
      </c>
      <c r="B6272" s="1220">
        <f>'Acct Summary 7-8'!H82</f>
        <v>28075</v>
      </c>
      <c r="D6272" s="13" t="str">
        <f t="shared" si="97"/>
        <v>Error?</v>
      </c>
      <c r="E6272" s="13" t="s">
        <v>207</v>
      </c>
    </row>
    <row r="6273" spans="1:5" x14ac:dyDescent="0.2">
      <c r="A6273">
        <v>6212</v>
      </c>
      <c r="B6273" s="1220">
        <f>'Acct Summary 7-8'!I82</f>
        <v>6218</v>
      </c>
      <c r="D6273" s="13" t="str">
        <f t="shared" si="97"/>
        <v>Error?</v>
      </c>
      <c r="E6273" s="13" t="s">
        <v>207</v>
      </c>
    </row>
    <row r="6274" spans="1:5" x14ac:dyDescent="0.2">
      <c r="A6274">
        <v>6213</v>
      </c>
      <c r="B6274" s="1220">
        <f>'Acct Summary 7-8'!J82</f>
        <v>948</v>
      </c>
      <c r="D6274" s="13" t="str">
        <f t="shared" si="97"/>
        <v>Error?</v>
      </c>
      <c r="E6274" s="13" t="s">
        <v>207</v>
      </c>
    </row>
    <row r="6275" spans="1:5" x14ac:dyDescent="0.2">
      <c r="A6275">
        <v>6214</v>
      </c>
      <c r="B6275" s="1220">
        <f>'Acct Summary 7-8'!K82</f>
        <v>3119</v>
      </c>
      <c r="D6275" s="13" t="str">
        <f t="shared" si="97"/>
        <v>Error?</v>
      </c>
      <c r="E6275" s="13" t="s">
        <v>207</v>
      </c>
    </row>
    <row r="6276" spans="1:5" x14ac:dyDescent="0.2">
      <c r="A6276">
        <v>6215</v>
      </c>
      <c r="B6276" s="1220">
        <f>'Acct Summary 7-8'!C83</f>
        <v>0.20437592483063277</v>
      </c>
      <c r="D6276" s="13" t="str">
        <f t="shared" si="97"/>
        <v>Error?</v>
      </c>
      <c r="E6276" s="13" t="s">
        <v>207</v>
      </c>
    </row>
    <row r="6277" spans="1:5" x14ac:dyDescent="0.2">
      <c r="A6277">
        <v>6216</v>
      </c>
      <c r="B6277" s="1220">
        <f>'Acct Summary 7-8'!D83</f>
        <v>0.29210728768695154</v>
      </c>
      <c r="D6277" s="13" t="str">
        <f t="shared" si="97"/>
        <v>Error?</v>
      </c>
      <c r="E6277" s="13" t="s">
        <v>207</v>
      </c>
    </row>
    <row r="6278" spans="1:5" x14ac:dyDescent="0.2">
      <c r="A6278">
        <v>6217</v>
      </c>
      <c r="B6278" s="1220">
        <f>'Acct Summary 7-8'!E83</f>
        <v>2.1207448701221682E-2</v>
      </c>
      <c r="D6278" s="13" t="str">
        <f t="shared" si="97"/>
        <v>Error?</v>
      </c>
      <c r="E6278" s="13" t="s">
        <v>207</v>
      </c>
    </row>
    <row r="6279" spans="1:5" x14ac:dyDescent="0.2">
      <c r="A6279">
        <v>6218</v>
      </c>
      <c r="B6279" s="1220">
        <f>'Acct Summary 7-8'!F83</f>
        <v>6.5434404078127339E-2</v>
      </c>
      <c r="D6279" s="13" t="str">
        <f t="shared" si="97"/>
        <v>Error?</v>
      </c>
      <c r="E6279" s="13" t="s">
        <v>207</v>
      </c>
    </row>
    <row r="6280" spans="1:5" x14ac:dyDescent="0.2">
      <c r="A6280">
        <v>6219</v>
      </c>
      <c r="B6280" s="1220">
        <f>'Acct Summary 7-8'!G83</f>
        <v>0.11154102115673316</v>
      </c>
      <c r="D6280" s="13" t="str">
        <f t="shared" si="97"/>
        <v>Error?</v>
      </c>
      <c r="E6280" s="13" t="s">
        <v>207</v>
      </c>
    </row>
    <row r="6281" spans="1:5" x14ac:dyDescent="0.2">
      <c r="A6281">
        <v>6220</v>
      </c>
      <c r="B6281" s="1220">
        <f>'Acct Summary 7-8'!H83</f>
        <v>0.16303243227548561</v>
      </c>
      <c r="D6281" s="13" t="str">
        <f t="shared" si="97"/>
        <v>Error?</v>
      </c>
      <c r="E6281" s="13" t="s">
        <v>207</v>
      </c>
    </row>
    <row r="6282" spans="1:5" x14ac:dyDescent="0.2">
      <c r="A6282">
        <v>6221</v>
      </c>
      <c r="B6282" s="1220">
        <f>'Acct Summary 7-8'!I83</f>
        <v>1.8602285645904385E-2</v>
      </c>
      <c r="D6282" s="13" t="str">
        <f t="shared" si="97"/>
        <v>Error?</v>
      </c>
      <c r="E6282" s="13" t="s">
        <v>207</v>
      </c>
    </row>
    <row r="6283" spans="1:5" x14ac:dyDescent="0.2">
      <c r="A6283">
        <v>6222</v>
      </c>
      <c r="B6283" s="1220">
        <f>'Acct Summary 7-8'!J83</f>
        <v>7.1396294622684139E-2</v>
      </c>
      <c r="D6283" s="13" t="str">
        <f t="shared" si="97"/>
        <v>Error?</v>
      </c>
      <c r="E6283" s="13" t="s">
        <v>207</v>
      </c>
    </row>
    <row r="6284" spans="1:5" x14ac:dyDescent="0.2">
      <c r="A6284">
        <v>6223</v>
      </c>
      <c r="B6284" s="1220">
        <f>'Acct Summary 7-8'!K83</f>
        <v>0.110614604390538</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35678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35678</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63</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63</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995</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35741</v>
      </c>
      <c r="D6352" s="13" t="str">
        <f t="shared" si="98"/>
        <v>Error?</v>
      </c>
      <c r="E6352" s="13" t="s">
        <v>207</v>
      </c>
    </row>
    <row r="6353" spans="1:5" x14ac:dyDescent="0.2">
      <c r="A6353">
        <v>6292</v>
      </c>
      <c r="B6353" s="1220">
        <f>'Revenues 9-14'!J117</f>
        <v>30300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30300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30300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65988</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97901</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8640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123451</v>
      </c>
      <c r="D6880" s="13" t="str">
        <f t="shared" si="106"/>
        <v>Error?</v>
      </c>
    </row>
    <row r="6881" spans="1:4" x14ac:dyDescent="0.2">
      <c r="A6881">
        <v>6820</v>
      </c>
      <c r="B6881" s="1220">
        <f>'Expenditures 15-22'!K22</f>
        <v>123451</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65093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66041</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6159</v>
      </c>
      <c r="D7073" s="13" t="str">
        <f t="shared" si="109"/>
        <v>Error?</v>
      </c>
    </row>
    <row r="7074" spans="1:4" x14ac:dyDescent="0.2">
      <c r="A7074">
        <v>7013</v>
      </c>
      <c r="B7074" s="1220">
        <f>'Expenditures 15-22'!K210</f>
        <v>6159</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97</v>
      </c>
      <c r="D7079" s="13" t="str">
        <f t="shared" si="109"/>
        <v>Error?</v>
      </c>
    </row>
    <row r="7080" spans="1:4" x14ac:dyDescent="0.2">
      <c r="A7080">
        <v>7019</v>
      </c>
      <c r="B7080" s="1220">
        <f>'Expenditures 15-22'!K220</f>
        <v>97</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25865</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25865</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5723</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5723</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33505</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33505</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65093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65093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65093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65093</v>
      </c>
      <c r="D7224" s="13" t="str">
        <f t="shared" si="111"/>
        <v>Error?</v>
      </c>
    </row>
    <row r="7225" spans="1:4" x14ac:dyDescent="0.2">
      <c r="A7225">
        <v>7164</v>
      </c>
      <c r="B7225" s="1220">
        <f>'Expenditures 15-22'!K332</f>
        <v>948</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8998</v>
      </c>
      <c r="D7246" s="13" t="str">
        <f t="shared" si="112"/>
        <v>Error?</v>
      </c>
    </row>
    <row r="7247" spans="1:4" x14ac:dyDescent="0.2">
      <c r="A7247">
        <f t="shared" si="113"/>
        <v>7186</v>
      </c>
      <c r="B7247" s="1220">
        <f>'Expenditures 15-22'!E7</f>
        <v>1350</v>
      </c>
      <c r="D7247" s="13" t="str">
        <f t="shared" si="112"/>
        <v>Error?</v>
      </c>
    </row>
    <row r="7248" spans="1:4" x14ac:dyDescent="0.2">
      <c r="A7248">
        <f t="shared" si="113"/>
        <v>7187</v>
      </c>
      <c r="B7248" s="1220">
        <f>'Expenditures 15-22'!F7</f>
        <v>20431</v>
      </c>
      <c r="D7248" s="13" t="str">
        <f t="shared" si="112"/>
        <v>Error?</v>
      </c>
    </row>
    <row r="7249" spans="1:4" x14ac:dyDescent="0.2">
      <c r="A7249">
        <f t="shared" si="113"/>
        <v>7188</v>
      </c>
      <c r="B7249" s="1220">
        <f>'Expenditures 15-22'!G7</f>
        <v>1134</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6675</v>
      </c>
      <c r="D7263" s="13" t="str">
        <f t="shared" si="112"/>
        <v>Error?</v>
      </c>
    </row>
    <row r="7264" spans="1:4" x14ac:dyDescent="0.2">
      <c r="A7264">
        <f t="shared" si="113"/>
        <v>7203</v>
      </c>
      <c r="B7264" s="1220">
        <f>'Expenditures 15-22'!D17</f>
        <v>571</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1394</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5981</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5981</v>
      </c>
      <c r="D7618" s="13" t="str">
        <f t="shared" si="124"/>
        <v>Error?</v>
      </c>
      <c r="E7618" s="13" t="s">
        <v>20</v>
      </c>
    </row>
    <row r="7619" spans="1:5" x14ac:dyDescent="0.2">
      <c r="A7619">
        <f t="shared" si="123"/>
        <v>7558</v>
      </c>
      <c r="B7619" s="1220">
        <f>'Cap Outlay Deprec 27'!H14</f>
        <v>3679</v>
      </c>
      <c r="D7619" s="13" t="str">
        <f t="shared" si="124"/>
        <v>Error?</v>
      </c>
      <c r="E7619" s="13" t="s">
        <v>20</v>
      </c>
    </row>
    <row r="7620" spans="1:5" x14ac:dyDescent="0.2">
      <c r="A7620">
        <f t="shared" si="123"/>
        <v>7559</v>
      </c>
      <c r="B7620" s="1220">
        <f>'Cap Outlay Deprec 27'!I14</f>
        <v>1994</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5673</v>
      </c>
      <c r="D7622" s="13" t="str">
        <f t="shared" si="124"/>
        <v>Error?</v>
      </c>
      <c r="E7622" s="13" t="s">
        <v>20</v>
      </c>
    </row>
    <row r="7623" spans="1:5" x14ac:dyDescent="0.2">
      <c r="A7623">
        <f t="shared" si="123"/>
        <v>7562</v>
      </c>
      <c r="B7623" s="1220">
        <f>'Cap Outlay Deprec 27'!L14</f>
        <v>308</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146234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92084</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995</v>
      </c>
      <c r="D7712" s="13" t="str">
        <f t="shared" si="126"/>
        <v>Error?</v>
      </c>
      <c r="E7712" s="13" t="s">
        <v>968</v>
      </c>
    </row>
    <row r="7713" spans="1:6" x14ac:dyDescent="0.2">
      <c r="A7713">
        <v>7652</v>
      </c>
      <c r="B7713" s="1220">
        <f>'Rest Tax Levies-Tort Im 26'!J8</f>
        <v>150512</v>
      </c>
      <c r="D7713" s="13" t="str">
        <f t="shared" si="126"/>
        <v>Error?</v>
      </c>
      <c r="E7713" s="13" t="s">
        <v>968</v>
      </c>
    </row>
    <row r="7714" spans="1:6" x14ac:dyDescent="0.2">
      <c r="A7714">
        <v>7653</v>
      </c>
      <c r="B7714" s="1220">
        <f>'Rest Tax Levies-Tort Im 26'!K9</f>
        <v>1365</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150512</v>
      </c>
      <c r="D7718" s="13" t="str">
        <f t="shared" si="126"/>
        <v>Error?</v>
      </c>
      <c r="E7718" s="13" t="s">
        <v>968</v>
      </c>
    </row>
    <row r="7719" spans="1:6" x14ac:dyDescent="0.2">
      <c r="A7719">
        <v>7658</v>
      </c>
      <c r="B7719" s="1220">
        <f>'Rest Tax Levies-Tort Im 26'!K12</f>
        <v>2360</v>
      </c>
      <c r="D7719" s="13" t="str">
        <f t="shared" si="126"/>
        <v>Error?</v>
      </c>
      <c r="E7719" s="13" t="s">
        <v>968</v>
      </c>
    </row>
    <row r="7720" spans="1:6" x14ac:dyDescent="0.2">
      <c r="A7720">
        <v>7659</v>
      </c>
      <c r="B7720" s="1220">
        <f>'Rest Tax Levies-Tort Im 26'!H14</f>
        <v>11133</v>
      </c>
      <c r="D7720" s="13" t="str">
        <f t="shared" si="126"/>
        <v>Error?</v>
      </c>
      <c r="E7720" s="13" t="s">
        <v>968</v>
      </c>
    </row>
    <row r="7721" spans="1:6" x14ac:dyDescent="0.2">
      <c r="A7721">
        <v>7660</v>
      </c>
      <c r="B7721" s="1220">
        <f>'Rest Tax Levies-Tort Im 26'!K14</f>
        <v>2360</v>
      </c>
      <c r="D7721" s="13" t="str">
        <f t="shared" si="126"/>
        <v>Error?</v>
      </c>
      <c r="E7721" s="13" t="s">
        <v>968</v>
      </c>
    </row>
    <row r="7722" spans="1:6" x14ac:dyDescent="0.2">
      <c r="A7722">
        <v>7661</v>
      </c>
      <c r="B7722" s="1220">
        <f>'Rest Tax Levies-Tort Im 26'!J15</f>
        <v>120265</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120265</v>
      </c>
      <c r="D7730" s="13" t="str">
        <f t="shared" si="126"/>
        <v>Error?</v>
      </c>
      <c r="E7730" s="13" t="s">
        <v>968</v>
      </c>
    </row>
    <row r="7731" spans="1:6" x14ac:dyDescent="0.2">
      <c r="A7731">
        <v>7670</v>
      </c>
      <c r="B7731" s="1220">
        <f>'Revenues 9-14'!H103</f>
        <v>150512</v>
      </c>
      <c r="D7731" s="13" t="str">
        <f t="shared" si="126"/>
        <v>Error?</v>
      </c>
      <c r="E7731" s="13" t="s">
        <v>968</v>
      </c>
    </row>
    <row r="7732" spans="1:6" x14ac:dyDescent="0.2">
      <c r="A7732">
        <v>7671</v>
      </c>
      <c r="B7732" s="1220">
        <f>'Rest Tax Levies-Tort Im 26'!J24</f>
        <v>122331</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122331</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purl.org/dc/dcmitype/"/>
    <ds:schemaRef ds:uri="http://schemas.microsoft.com/office/2006/documentManagement/types"/>
    <ds:schemaRef ds:uri="http://schemas.microsoft.com/office/infopath/2007/PartnerControls"/>
    <ds:schemaRef ds:uri="4d435f69-8686-490b-bd6d-b153bf22ab50"/>
    <ds:schemaRef ds:uri="http://schemas.openxmlformats.org/package/2006/metadata/core-properties"/>
    <ds:schemaRef ds:uri="http://www.w3.org/XML/1998/namespace"/>
    <ds:schemaRef ds:uri="http://purl.org/dc/elements/1.1/"/>
    <ds:schemaRef ds:uri="http://schemas.microsoft.com/sharepoint/v3"/>
    <ds:schemaRef ds:uri="http://purl.org/dc/terms/"/>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 - PDF</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GAS Report - PDF</vt:lpstr>
      <vt:lpstr>Notes - PDF</vt:lpstr>
      <vt:lpstr>IMRF Schedule - OI 1 - Excel</vt:lpstr>
      <vt:lpstr>IMRF Schedule - OI 2 - Excel</vt:lpstr>
      <vt:lpstr>TRS Schedule - OI - Excel</vt:lpstr>
      <vt:lpstr>Activity Funds - Excel</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2017-09-07T21:41:22Z</cp:lastPrinted>
  <dcterms:created xsi:type="dcterms:W3CDTF">2003-10-29T19:06:34Z</dcterms:created>
  <dcterms:modified xsi:type="dcterms:W3CDTF">2017-09-21T20:22:58Z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